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5129305\Documents\R&amp;D\DA14535MOD\Collateral_Files\Tapeout_da14535-module-376-23-B\"/>
    </mc:Choice>
  </mc:AlternateContent>
  <xr:revisionPtr revIDLastSave="0" documentId="13_ncr:1_{49A4B591-F1A8-4A25-9981-203312B2ADC1}" xr6:coauthVersionLast="47" xr6:coauthVersionMax="47" xr10:uidLastSave="{00000000-0000-0000-0000-000000000000}"/>
  <bookViews>
    <workbookView xWindow="-23148" yWindow="-2952" windowWidth="23256" windowHeight="14016" xr2:uid="{00000000-000D-0000-FFFF-FFFF00000000}"/>
  </bookViews>
  <sheets>
    <sheet name="Part List Report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1" i="3" l="1"/>
  <c r="A20" i="3"/>
  <c r="A19" i="3"/>
  <c r="A18" i="3"/>
  <c r="A17" i="3"/>
  <c r="A16" i="3"/>
  <c r="A15" i="3"/>
  <c r="A14" i="3"/>
  <c r="A10" i="3"/>
  <c r="A9" i="3"/>
  <c r="A8" i="3" l="1"/>
  <c r="A7" i="3"/>
</calcChain>
</file>

<file path=xl/sharedStrings.xml><?xml version="1.0" encoding="utf-8"?>
<sst xmlns="http://schemas.openxmlformats.org/spreadsheetml/2006/main" count="143" uniqueCount="106">
  <si>
    <t>#</t>
  </si>
  <si>
    <t>Board revision</t>
  </si>
  <si>
    <t>Board ID</t>
  </si>
  <si>
    <t>Project title:</t>
  </si>
  <si>
    <t xml:space="preserve">Schematic revision: </t>
  </si>
  <si>
    <t>Prepared</t>
  </si>
  <si>
    <t>Appproved</t>
  </si>
  <si>
    <t>Date:</t>
  </si>
  <si>
    <t>AXHA</t>
  </si>
  <si>
    <t>Quantity</t>
  </si>
  <si>
    <t>Designator</t>
  </si>
  <si>
    <t>C1</t>
  </si>
  <si>
    <t>C2</t>
  </si>
  <si>
    <t>C3</t>
  </si>
  <si>
    <t>C7</t>
  </si>
  <si>
    <t>L1</t>
  </si>
  <si>
    <t>L2</t>
  </si>
  <si>
    <t>M1</t>
  </si>
  <si>
    <t>PCB</t>
  </si>
  <si>
    <t>U1</t>
  </si>
  <si>
    <t>U2</t>
  </si>
  <si>
    <t>X1</t>
  </si>
  <si>
    <t>Value</t>
  </si>
  <si>
    <t>2.2uF</t>
  </si>
  <si>
    <t>10u</t>
  </si>
  <si>
    <t>1u</t>
  </si>
  <si>
    <t>1p8</t>
  </si>
  <si>
    <t>NM_10p</t>
  </si>
  <si>
    <t>2u2</t>
  </si>
  <si>
    <t>Description</t>
  </si>
  <si>
    <t>CAP CER 1p8 50V 0.25pF NP0 0201</t>
  </si>
  <si>
    <t>0.8 mm 2-Layer Board FR4</t>
  </si>
  <si>
    <t>FLASH 1MBIT SPI 104MHZ 8USON 3x2x0.55mm</t>
  </si>
  <si>
    <t>SMD 32MHz,6pF,10ppm</t>
  </si>
  <si>
    <t>MPN</t>
  </si>
  <si>
    <t>GRM0335C1H1R8CA01D</t>
  </si>
  <si>
    <t>MAKK2016T2R2M</t>
  </si>
  <si>
    <t>Manufacturer</t>
  </si>
  <si>
    <t>Murata</t>
  </si>
  <si>
    <t>Taiyo Yuden</t>
  </si>
  <si>
    <t>Puya Seniconductor</t>
  </si>
  <si>
    <t>Footprint</t>
  </si>
  <si>
    <t>C_0402</t>
  </si>
  <si>
    <t>C_0201</t>
  </si>
  <si>
    <t>L_2016</t>
  </si>
  <si>
    <t>L_LQP03</t>
  </si>
  <si>
    <t>Shieldingbox_10-1x8-4</t>
  </si>
  <si>
    <t>FCGQFN24_0-4_3,0x2,2</t>
  </si>
  <si>
    <t>USON8_05_2x3</t>
  </si>
  <si>
    <t>XO_2X1-65</t>
  </si>
  <si>
    <t>Supplier 1</t>
  </si>
  <si>
    <t>Digikey</t>
  </si>
  <si>
    <t>Supplier Part Number 1</t>
  </si>
  <si>
    <t>490-11314-1-ND</t>
  </si>
  <si>
    <t>587-5926-1-ND</t>
  </si>
  <si>
    <t>TZ3375C</t>
  </si>
  <si>
    <t xml:space="preserve">Tai-Saw </t>
  </si>
  <si>
    <t>Puya Semiconductor</t>
  </si>
  <si>
    <t>not available</t>
  </si>
  <si>
    <t>BOM Rev</t>
  </si>
  <si>
    <t>Tai-Saw</t>
  </si>
  <si>
    <t xml:space="preserve">FIXED IND 2.2UH 20% 1.5A 160mOHM </t>
  </si>
  <si>
    <t xml:space="preserve">490-9665-2-ND </t>
  </si>
  <si>
    <t>490-13238-2-ND</t>
  </si>
  <si>
    <t xml:space="preserve">490-10457-1-ND </t>
  </si>
  <si>
    <t xml:space="preserve">NOT MOUNTED </t>
  </si>
  <si>
    <t>N/A</t>
  </si>
  <si>
    <t>376-23-B</t>
  </si>
  <si>
    <t>GRM155R61E225ME15D</t>
  </si>
  <si>
    <t>GRM155R60J106ME15D</t>
  </si>
  <si>
    <t>GRM155R70J105MA12D</t>
  </si>
  <si>
    <t>CAP CER 2.2uF 25V 20% X5R 0402</t>
  </si>
  <si>
    <t>CAP CER 10uF 6V3 20% X5R 0402</t>
  </si>
  <si>
    <t>CAP CER 1UF 6V3 20% X7R 0402</t>
  </si>
  <si>
    <t>Shielding box 10,1x8,7x2,0mm</t>
  </si>
  <si>
    <t>10,1x8,7mm</t>
  </si>
  <si>
    <t>C9</t>
  </si>
  <si>
    <t>0p8</t>
  </si>
  <si>
    <t>GRM0335C1H100JA01J</t>
  </si>
  <si>
    <t>490-17811-2-ND</t>
  </si>
  <si>
    <t>C6, C8</t>
  </si>
  <si>
    <t>10p</t>
  </si>
  <si>
    <t>CAP CER 10PF 50V  ±5% NP0 0201</t>
  </si>
  <si>
    <t>490-11349-2-ND</t>
  </si>
  <si>
    <t>GRM0335C1HR80BA01</t>
  </si>
  <si>
    <t>CAP CER 0p8 50V ±0.1pF NP0 0201</t>
  </si>
  <si>
    <t>27DI02MMSHD / JNELEC</t>
  </si>
  <si>
    <t>B</t>
  </si>
  <si>
    <t>P25Q11U-UXH-IR</t>
  </si>
  <si>
    <t>B2</t>
  </si>
  <si>
    <t>C5</t>
  </si>
  <si>
    <t>C4</t>
  </si>
  <si>
    <t>1p6</t>
  </si>
  <si>
    <t>CAP CER 1p6 50V 0.25pF NP0 0201</t>
  </si>
  <si>
    <t>GRM0335C1H1R6CA01D</t>
  </si>
  <si>
    <t>GRM0335C1H1R6CA01D-ND</t>
  </si>
  <si>
    <t>LQP03TN2N8B02D</t>
  </si>
  <si>
    <t>2n8</t>
  </si>
  <si>
    <t xml:space="preserve">INDUCTOR 2.8nH_±0.1nH_500mA_0201 </t>
  </si>
  <si>
    <t>490-11727-2-ND</t>
  </si>
  <si>
    <t>JNELEC</t>
  </si>
  <si>
    <t>DA14535 Module</t>
  </si>
  <si>
    <t>Bluetooth Low Energy  DA14535 FCGQFN24</t>
  </si>
  <si>
    <t>DA14535-00000FX2</t>
  </si>
  <si>
    <t>Renesas Electronics</t>
  </si>
  <si>
    <t xml:space="preserve">	 1695-DA14535-00000FX2TR-ND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</si>
</sst>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3"/>
      <name val="Arial"/>
      <family val="2"/>
    </font>
    <font>
      <b/>
      <sz val="12"/>
      <color indexed="13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8"/>
      <name val="Arial"/>
      <family val="2"/>
    </font>
    <font>
      <sz val="11"/>
      <color rgb="FF006100"/>
      <name val="Calibri"/>
      <family val="2"/>
      <scheme val="minor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5" borderId="0" applyNumberFormat="0" applyBorder="0" applyAlignment="0" applyProtection="0"/>
  </cellStyleXfs>
  <cellXfs count="53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7" fillId="3" borderId="8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2" xfId="0" applyBorder="1"/>
    <xf numFmtId="0" fontId="0" fillId="0" borderId="11" xfId="0" applyBorder="1"/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4" xfId="0" applyBorder="1"/>
    <xf numFmtId="0" fontId="0" fillId="0" borderId="1" xfId="0" applyBorder="1" applyAlignment="1">
      <alignment wrapText="1"/>
    </xf>
    <xf numFmtId="0" fontId="0" fillId="0" borderId="0" xfId="0" applyAlignment="1">
      <alignment horizontal="left" vertical="center"/>
    </xf>
    <xf numFmtId="0" fontId="7" fillId="3" borderId="13" xfId="0" applyFont="1" applyFill="1" applyBorder="1" applyAlignment="1">
      <alignment horizontal="center" vertical="center"/>
    </xf>
    <xf numFmtId="0" fontId="3" fillId="4" borderId="0" xfId="0" applyFont="1" applyFill="1"/>
    <xf numFmtId="0" fontId="4" fillId="4" borderId="0" xfId="0" applyFont="1" applyFill="1" applyAlignment="1">
      <alignment vertical="center"/>
    </xf>
    <xf numFmtId="0" fontId="6" fillId="2" borderId="0" xfId="0" applyFont="1" applyFill="1"/>
    <xf numFmtId="0" fontId="2" fillId="0" borderId="0" xfId="0" applyFont="1" applyAlignment="1">
      <alignment vertical="center" wrapText="1"/>
    </xf>
    <xf numFmtId="0" fontId="10" fillId="6" borderId="6" xfId="0" applyFont="1" applyFill="1" applyBorder="1" applyAlignment="1">
      <alignment vertical="top" wrapText="1"/>
    </xf>
    <xf numFmtId="0" fontId="10" fillId="6" borderId="7" xfId="0" applyFont="1" applyFill="1" applyBorder="1" applyAlignment="1">
      <alignment vertical="top" wrapText="1"/>
    </xf>
    <xf numFmtId="0" fontId="10" fillId="6" borderId="10" xfId="0" applyFont="1" applyFill="1" applyBorder="1" applyAlignment="1">
      <alignment vertical="top" wrapText="1"/>
    </xf>
    <xf numFmtId="0" fontId="10" fillId="6" borderId="9" xfId="0" applyFont="1" applyFill="1" applyBorder="1" applyAlignment="1">
      <alignment vertical="top" wrapText="1"/>
    </xf>
    <xf numFmtId="0" fontId="10" fillId="6" borderId="9" xfId="1" applyFont="1" applyFill="1" applyBorder="1" applyAlignment="1">
      <alignment vertical="top" wrapText="1"/>
    </xf>
    <xf numFmtId="0" fontId="10" fillId="6" borderId="10" xfId="1" applyFont="1" applyFill="1" applyBorder="1" applyAlignment="1">
      <alignment vertical="top" wrapText="1"/>
    </xf>
    <xf numFmtId="0" fontId="10" fillId="6" borderId="6" xfId="1" applyFont="1" applyFill="1" applyBorder="1" applyAlignment="1">
      <alignment vertical="top" wrapText="1"/>
    </xf>
    <xf numFmtId="0" fontId="10" fillId="6" borderId="7" xfId="1" applyFont="1" applyFill="1" applyBorder="1" applyAlignment="1">
      <alignment vertical="top" wrapText="1"/>
    </xf>
    <xf numFmtId="0" fontId="8" fillId="4" borderId="0" xfId="1" applyFill="1" applyBorder="1" applyAlignment="1"/>
    <xf numFmtId="0" fontId="6" fillId="4" borderId="0" xfId="0" applyFont="1" applyFill="1" applyAlignment="1">
      <alignment horizontal="left"/>
    </xf>
    <xf numFmtId="0" fontId="9" fillId="4" borderId="0" xfId="0" applyFont="1" applyFill="1" applyAlignment="1">
      <alignment vertical="top"/>
    </xf>
    <xf numFmtId="0" fontId="0" fillId="4" borderId="0" xfId="0" applyFill="1" applyAlignment="1">
      <alignment vertical="top"/>
    </xf>
    <xf numFmtId="0" fontId="0" fillId="0" borderId="14" xfId="0" quotePrefix="1" applyBorder="1"/>
    <xf numFmtId="0" fontId="0" fillId="0" borderId="0" xfId="0" quotePrefix="1"/>
    <xf numFmtId="0" fontId="2" fillId="0" borderId="1" xfId="0" applyFont="1" applyBorder="1"/>
    <xf numFmtId="0" fontId="0" fillId="0" borderId="4" xfId="0" applyBorder="1" applyAlignment="1">
      <alignment wrapText="1"/>
    </xf>
    <xf numFmtId="0" fontId="2" fillId="0" borderId="11" xfId="0" applyFont="1" applyBorder="1" applyAlignment="1">
      <alignment horizontal="left"/>
    </xf>
    <xf numFmtId="0" fontId="10" fillId="6" borderId="5" xfId="0" applyFont="1" applyFill="1" applyBorder="1" applyAlignment="1">
      <alignment horizontal="center" vertical="top" wrapText="1"/>
    </xf>
    <xf numFmtId="0" fontId="10" fillId="6" borderId="10" xfId="0" applyFont="1" applyFill="1" applyBorder="1" applyAlignment="1">
      <alignment horizontal="center" vertical="top" wrapText="1"/>
    </xf>
    <xf numFmtId="0" fontId="10" fillId="6" borderId="10" xfId="1" applyFont="1" applyFill="1" applyBorder="1" applyAlignment="1">
      <alignment horizontal="center" vertical="top" wrapText="1"/>
    </xf>
    <xf numFmtId="0" fontId="10" fillId="6" borderId="5" xfId="1" applyFont="1" applyFill="1" applyBorder="1" applyAlignment="1">
      <alignment horizontal="center" vertical="top" wrapText="1"/>
    </xf>
    <xf numFmtId="0" fontId="11" fillId="6" borderId="10" xfId="0" applyFont="1" applyFill="1" applyBorder="1" applyAlignment="1">
      <alignment vertical="top" wrapText="1"/>
    </xf>
    <xf numFmtId="0" fontId="11" fillId="6" borderId="10" xfId="1" applyFont="1" applyFill="1" applyBorder="1" applyAlignment="1">
      <alignment vertical="top" wrapText="1"/>
    </xf>
    <xf numFmtId="0" fontId="11" fillId="6" borderId="7" xfId="1" applyFont="1" applyFill="1" applyBorder="1" applyAlignment="1">
      <alignment vertical="top" wrapText="1"/>
    </xf>
    <xf numFmtId="0" fontId="11" fillId="6" borderId="10" xfId="1" applyFont="1" applyFill="1" applyBorder="1" applyAlignment="1">
      <alignment vertical="top"/>
    </xf>
    <xf numFmtId="0" fontId="11" fillId="6" borderId="7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4" fontId="2" fillId="0" borderId="12" xfId="0" applyNumberFormat="1" applyFont="1" applyBorder="1" applyAlignment="1">
      <alignment horizontal="left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25"/>
  <sheetViews>
    <sheetView showGridLines="0" tabSelected="1" zoomScale="115" zoomScaleNormal="115" workbookViewId="0">
      <selection activeCell="E2" sqref="E2"/>
    </sheetView>
  </sheetViews>
  <sheetFormatPr defaultColWidth="9.109375" defaultRowHeight="13.2" x14ac:dyDescent="0.25"/>
  <cols>
    <col min="1" max="1" width="5" style="1" customWidth="1"/>
    <col min="2" max="2" width="11.33203125" style="4" customWidth="1"/>
    <col min="3" max="3" width="20.109375" style="4" customWidth="1"/>
    <col min="4" max="4" width="20.109375" style="1" customWidth="1"/>
    <col min="5" max="5" width="34.5546875" style="1" bestFit="1" customWidth="1"/>
    <col min="6" max="6" width="31" style="1" customWidth="1"/>
    <col min="7" max="7" width="13.88671875" style="1" bestFit="1" customWidth="1"/>
    <col min="8" max="8" width="16.6640625" style="1" bestFit="1" customWidth="1"/>
    <col min="9" max="9" width="19.33203125" style="1" bestFit="1" customWidth="1"/>
    <col min="10" max="10" width="29" style="1" bestFit="1" customWidth="1"/>
    <col min="11" max="16384" width="9.109375" style="1"/>
  </cols>
  <sheetData>
    <row r="1" spans="1:11" ht="23.25" customHeight="1" x14ac:dyDescent="0.25">
      <c r="A1" s="11" t="s">
        <v>2</v>
      </c>
      <c r="B1" s="11"/>
      <c r="C1" s="50" t="s">
        <v>67</v>
      </c>
      <c r="D1" s="12" t="s">
        <v>5</v>
      </c>
      <c r="E1" s="36" t="s">
        <v>8</v>
      </c>
      <c r="F1" s="37"/>
      <c r="G1" s="20"/>
    </row>
    <row r="2" spans="1:11" ht="21" customHeight="1" x14ac:dyDescent="0.25">
      <c r="A2" s="13" t="s">
        <v>1</v>
      </c>
      <c r="B2" s="11"/>
      <c r="C2" s="51" t="s">
        <v>87</v>
      </c>
      <c r="D2" s="14" t="s">
        <v>6</v>
      </c>
      <c r="E2" s="38" t="s">
        <v>8</v>
      </c>
      <c r="F2"/>
      <c r="G2" s="21"/>
    </row>
    <row r="3" spans="1:11" ht="25.5" customHeight="1" x14ac:dyDescent="0.25">
      <c r="A3" s="13" t="s">
        <v>4</v>
      </c>
      <c r="B3" s="11"/>
      <c r="C3" s="51" t="s">
        <v>89</v>
      </c>
      <c r="D3" s="15" t="s">
        <v>7</v>
      </c>
      <c r="E3" s="52">
        <v>45413</v>
      </c>
      <c r="F3"/>
      <c r="G3" s="5"/>
    </row>
    <row r="4" spans="1:11" ht="24.75" customHeight="1" x14ac:dyDescent="0.25">
      <c r="A4" s="13" t="s">
        <v>3</v>
      </c>
      <c r="B4" s="11"/>
      <c r="C4" s="16" t="s">
        <v>101</v>
      </c>
      <c r="D4" s="17"/>
      <c r="E4" s="12"/>
      <c r="F4"/>
      <c r="G4" s="22"/>
    </row>
    <row r="5" spans="1:11" ht="15.75" customHeight="1" x14ac:dyDescent="0.25">
      <c r="A5"/>
      <c r="B5" s="38" t="s">
        <v>59</v>
      </c>
      <c r="C5" s="40" t="s">
        <v>89</v>
      </c>
      <c r="D5" s="39"/>
      <c r="E5" s="12"/>
      <c r="F5" s="18"/>
      <c r="G5" s="18"/>
    </row>
    <row r="6" spans="1:11" s="2" customFormat="1" ht="18" customHeight="1" x14ac:dyDescent="0.25">
      <c r="A6" s="8" t="s">
        <v>0</v>
      </c>
      <c r="B6" s="9" t="s">
        <v>9</v>
      </c>
      <c r="C6" s="10" t="s">
        <v>10</v>
      </c>
      <c r="D6" s="10" t="s">
        <v>22</v>
      </c>
      <c r="E6" s="10" t="s">
        <v>29</v>
      </c>
      <c r="F6" s="10" t="s">
        <v>34</v>
      </c>
      <c r="G6" s="19" t="s">
        <v>37</v>
      </c>
      <c r="H6" s="19" t="s">
        <v>41</v>
      </c>
      <c r="I6" s="19" t="s">
        <v>50</v>
      </c>
      <c r="J6" s="19" t="s">
        <v>52</v>
      </c>
    </row>
    <row r="7" spans="1:11" s="3" customFormat="1" x14ac:dyDescent="0.25">
      <c r="A7" s="24">
        <f t="shared" ref="A7:A21" si="0">ROW(A7) - ROW($A$6)</f>
        <v>1</v>
      </c>
      <c r="B7" s="41">
        <v>1</v>
      </c>
      <c r="C7" s="25" t="s">
        <v>11</v>
      </c>
      <c r="D7" s="25" t="s">
        <v>23</v>
      </c>
      <c r="E7" s="49" t="s">
        <v>71</v>
      </c>
      <c r="F7" s="49" t="s">
        <v>68</v>
      </c>
      <c r="G7" s="25" t="s">
        <v>38</v>
      </c>
      <c r="H7" s="25" t="s">
        <v>42</v>
      </c>
      <c r="I7" s="26" t="s">
        <v>51</v>
      </c>
      <c r="J7" s="45" t="s">
        <v>64</v>
      </c>
    </row>
    <row r="8" spans="1:11" s="3" customFormat="1" x14ac:dyDescent="0.25">
      <c r="A8" s="27">
        <f t="shared" si="0"/>
        <v>2</v>
      </c>
      <c r="B8" s="42">
        <v>1</v>
      </c>
      <c r="C8" s="26" t="s">
        <v>12</v>
      </c>
      <c r="D8" s="26" t="s">
        <v>24</v>
      </c>
      <c r="E8" s="45" t="s">
        <v>72</v>
      </c>
      <c r="F8" s="45" t="s">
        <v>69</v>
      </c>
      <c r="G8" s="26" t="s">
        <v>38</v>
      </c>
      <c r="H8" s="26" t="s">
        <v>42</v>
      </c>
      <c r="I8" s="26" t="s">
        <v>51</v>
      </c>
      <c r="J8" s="45" t="s">
        <v>63</v>
      </c>
    </row>
    <row r="9" spans="1:11" s="3" customFormat="1" ht="13.5" customHeight="1" x14ac:dyDescent="0.25">
      <c r="A9" s="24">
        <f t="shared" si="0"/>
        <v>3</v>
      </c>
      <c r="B9" s="41">
        <v>1</v>
      </c>
      <c r="C9" s="25" t="s">
        <v>13</v>
      </c>
      <c r="D9" s="25" t="s">
        <v>25</v>
      </c>
      <c r="E9" s="49" t="s">
        <v>73</v>
      </c>
      <c r="F9" s="49" t="s">
        <v>70</v>
      </c>
      <c r="G9" s="25" t="s">
        <v>38</v>
      </c>
      <c r="H9" s="25" t="s">
        <v>42</v>
      </c>
      <c r="I9" s="26" t="s">
        <v>51</v>
      </c>
      <c r="J9" s="45" t="s">
        <v>62</v>
      </c>
    </row>
    <row r="10" spans="1:11" s="3" customFormat="1" ht="13.5" customHeight="1" x14ac:dyDescent="0.25">
      <c r="A10" s="28">
        <f t="shared" si="0"/>
        <v>4</v>
      </c>
      <c r="B10" s="43">
        <v>1</v>
      </c>
      <c r="C10" s="29" t="s">
        <v>91</v>
      </c>
      <c r="D10" s="29" t="s">
        <v>92</v>
      </c>
      <c r="E10" s="46" t="s">
        <v>93</v>
      </c>
      <c r="F10" s="29" t="s">
        <v>94</v>
      </c>
      <c r="G10" s="29" t="s">
        <v>38</v>
      </c>
      <c r="H10" s="29" t="s">
        <v>43</v>
      </c>
      <c r="I10" s="29" t="s">
        <v>51</v>
      </c>
      <c r="J10" s="46" t="s">
        <v>95</v>
      </c>
    </row>
    <row r="11" spans="1:11" s="3" customFormat="1" ht="13.5" customHeight="1" x14ac:dyDescent="0.25">
      <c r="A11" s="30">
        <v>5</v>
      </c>
      <c r="B11" s="44">
        <v>1</v>
      </c>
      <c r="C11" s="31" t="s">
        <v>90</v>
      </c>
      <c r="D11" s="31" t="s">
        <v>26</v>
      </c>
      <c r="E11" s="47" t="s">
        <v>30</v>
      </c>
      <c r="F11" s="31" t="s">
        <v>35</v>
      </c>
      <c r="G11" s="29" t="s">
        <v>38</v>
      </c>
      <c r="H11" s="29" t="s">
        <v>43</v>
      </c>
      <c r="I11" s="29" t="s">
        <v>51</v>
      </c>
      <c r="J11" s="46" t="s">
        <v>53</v>
      </c>
    </row>
    <row r="12" spans="1:11" s="3" customFormat="1" ht="13.5" customHeight="1" x14ac:dyDescent="0.25">
      <c r="A12" s="30">
        <v>6</v>
      </c>
      <c r="B12" s="44">
        <v>1</v>
      </c>
      <c r="C12" s="31" t="s">
        <v>76</v>
      </c>
      <c r="D12" s="31" t="s">
        <v>77</v>
      </c>
      <c r="E12" s="47" t="s">
        <v>85</v>
      </c>
      <c r="F12" s="31" t="s">
        <v>84</v>
      </c>
      <c r="G12" s="29" t="s">
        <v>38</v>
      </c>
      <c r="H12" s="29" t="s">
        <v>43</v>
      </c>
      <c r="I12" s="29" t="s">
        <v>51</v>
      </c>
      <c r="J12" s="46" t="s">
        <v>83</v>
      </c>
    </row>
    <row r="13" spans="1:11" s="3" customFormat="1" ht="13.5" customHeight="1" x14ac:dyDescent="0.25">
      <c r="A13" s="24">
        <v>7</v>
      </c>
      <c r="B13" s="41">
        <v>0</v>
      </c>
      <c r="C13" s="25" t="s">
        <v>80</v>
      </c>
      <c r="D13" s="25" t="s">
        <v>27</v>
      </c>
      <c r="E13" s="25" t="s">
        <v>65</v>
      </c>
      <c r="F13" s="25" t="s">
        <v>66</v>
      </c>
      <c r="G13" s="25" t="s">
        <v>66</v>
      </c>
      <c r="H13" s="25" t="s">
        <v>66</v>
      </c>
      <c r="I13" s="26" t="s">
        <v>66</v>
      </c>
      <c r="J13" s="45" t="s">
        <v>66</v>
      </c>
    </row>
    <row r="14" spans="1:11" s="3" customFormat="1" x14ac:dyDescent="0.25">
      <c r="A14" s="27">
        <f t="shared" si="0"/>
        <v>8</v>
      </c>
      <c r="B14" s="42">
        <v>1</v>
      </c>
      <c r="C14" s="26" t="s">
        <v>14</v>
      </c>
      <c r="D14" s="26" t="s">
        <v>81</v>
      </c>
      <c r="E14" s="26" t="s">
        <v>82</v>
      </c>
      <c r="F14" s="26" t="s">
        <v>78</v>
      </c>
      <c r="G14" s="26" t="s">
        <v>38</v>
      </c>
      <c r="H14" s="26" t="s">
        <v>43</v>
      </c>
      <c r="I14" s="26" t="s">
        <v>51</v>
      </c>
      <c r="J14" s="45" t="s">
        <v>79</v>
      </c>
      <c r="K14" s="23"/>
    </row>
    <row r="15" spans="1:11" s="3" customFormat="1" ht="13.5" customHeight="1" x14ac:dyDescent="0.25">
      <c r="A15" s="30">
        <f t="shared" si="0"/>
        <v>9</v>
      </c>
      <c r="B15" s="44">
        <v>1</v>
      </c>
      <c r="C15" s="31" t="s">
        <v>15</v>
      </c>
      <c r="D15" s="31" t="s">
        <v>28</v>
      </c>
      <c r="E15" s="31" t="s">
        <v>61</v>
      </c>
      <c r="F15" s="31" t="s">
        <v>36</v>
      </c>
      <c r="G15" s="31" t="s">
        <v>39</v>
      </c>
      <c r="H15" s="31" t="s">
        <v>44</v>
      </c>
      <c r="I15" s="29" t="s">
        <v>51</v>
      </c>
      <c r="J15" s="47" t="s">
        <v>54</v>
      </c>
    </row>
    <row r="16" spans="1:11" s="3" customFormat="1" ht="13.5" customHeight="1" x14ac:dyDescent="0.25">
      <c r="A16" s="27">
        <f t="shared" si="0"/>
        <v>10</v>
      </c>
      <c r="B16" s="42">
        <v>1</v>
      </c>
      <c r="C16" s="26" t="s">
        <v>16</v>
      </c>
      <c r="D16" s="26" t="s">
        <v>97</v>
      </c>
      <c r="E16" s="26" t="s">
        <v>98</v>
      </c>
      <c r="F16" s="45" t="s">
        <v>96</v>
      </c>
      <c r="G16" s="26" t="s">
        <v>38</v>
      </c>
      <c r="H16" s="26" t="s">
        <v>45</v>
      </c>
      <c r="I16" s="26" t="s">
        <v>51</v>
      </c>
      <c r="J16" s="45" t="s">
        <v>99</v>
      </c>
    </row>
    <row r="17" spans="1:10" s="3" customFormat="1" ht="13.5" customHeight="1" x14ac:dyDescent="0.25">
      <c r="A17" s="30">
        <f t="shared" si="0"/>
        <v>11</v>
      </c>
      <c r="B17" s="44">
        <v>1</v>
      </c>
      <c r="C17" s="31" t="s">
        <v>17</v>
      </c>
      <c r="D17" s="31" t="s">
        <v>75</v>
      </c>
      <c r="E17" s="31" t="s">
        <v>74</v>
      </c>
      <c r="F17" s="31" t="s">
        <v>86</v>
      </c>
      <c r="G17" s="31" t="s">
        <v>100</v>
      </c>
      <c r="H17" s="31" t="s">
        <v>46</v>
      </c>
      <c r="I17" s="31" t="s">
        <v>100</v>
      </c>
      <c r="J17" s="31" t="s">
        <v>58</v>
      </c>
    </row>
    <row r="18" spans="1:10" s="3" customFormat="1" ht="13.5" customHeight="1" x14ac:dyDescent="0.25">
      <c r="A18" s="28">
        <f t="shared" si="0"/>
        <v>12</v>
      </c>
      <c r="B18" s="43">
        <v>1</v>
      </c>
      <c r="C18" s="29" t="s">
        <v>18</v>
      </c>
      <c r="D18" s="29" t="s">
        <v>67</v>
      </c>
      <c r="E18" s="29" t="s">
        <v>31</v>
      </c>
      <c r="F18" s="46" t="s">
        <v>67</v>
      </c>
      <c r="G18" s="29"/>
      <c r="H18" s="29"/>
      <c r="I18" s="29" t="s">
        <v>66</v>
      </c>
      <c r="J18" s="29" t="s">
        <v>58</v>
      </c>
    </row>
    <row r="19" spans="1:10" s="3" customFormat="1" ht="13.5" customHeight="1" x14ac:dyDescent="0.25">
      <c r="A19" s="30">
        <f t="shared" si="0"/>
        <v>13</v>
      </c>
      <c r="B19" s="44">
        <v>1</v>
      </c>
      <c r="C19" s="31" t="s">
        <v>19</v>
      </c>
      <c r="D19" s="31" t="s">
        <v>103</v>
      </c>
      <c r="E19" s="31" t="s">
        <v>102</v>
      </c>
      <c r="F19" s="31" t="s">
        <v>103</v>
      </c>
      <c r="G19" s="31" t="s">
        <v>104</v>
      </c>
      <c r="H19" s="31" t="s">
        <v>47</v>
      </c>
      <c r="I19" s="29" t="s">
        <v>51</v>
      </c>
      <c r="J19" s="31" t="s">
        <v>105</v>
      </c>
    </row>
    <row r="20" spans="1:10" s="3" customFormat="1" ht="13.5" customHeight="1" x14ac:dyDescent="0.25">
      <c r="A20" s="28">
        <f t="shared" si="0"/>
        <v>14</v>
      </c>
      <c r="B20" s="43">
        <v>1</v>
      </c>
      <c r="C20" s="29" t="s">
        <v>20</v>
      </c>
      <c r="D20" s="29" t="s">
        <v>88</v>
      </c>
      <c r="E20" s="29" t="s">
        <v>32</v>
      </c>
      <c r="F20" s="29" t="s">
        <v>88</v>
      </c>
      <c r="G20" s="29" t="s">
        <v>40</v>
      </c>
      <c r="H20" s="29" t="s">
        <v>48</v>
      </c>
      <c r="I20" s="48" t="s">
        <v>57</v>
      </c>
      <c r="J20" s="29" t="s">
        <v>88</v>
      </c>
    </row>
    <row r="21" spans="1:10" s="3" customFormat="1" ht="13.5" customHeight="1" x14ac:dyDescent="0.25">
      <c r="A21" s="24">
        <f t="shared" si="0"/>
        <v>15</v>
      </c>
      <c r="B21" s="41">
        <v>1</v>
      </c>
      <c r="C21" s="25" t="s">
        <v>21</v>
      </c>
      <c r="D21" s="25" t="s">
        <v>55</v>
      </c>
      <c r="E21" s="25" t="s">
        <v>33</v>
      </c>
      <c r="F21" s="49" t="s">
        <v>55</v>
      </c>
      <c r="G21" s="25" t="s">
        <v>60</v>
      </c>
      <c r="H21" s="25" t="s">
        <v>49</v>
      </c>
      <c r="I21" s="49" t="s">
        <v>56</v>
      </c>
      <c r="J21" s="26" t="s">
        <v>55</v>
      </c>
    </row>
    <row r="22" spans="1:10" x14ac:dyDescent="0.25">
      <c r="B22" s="5"/>
      <c r="C22" s="6"/>
      <c r="D22" s="7"/>
    </row>
    <row r="23" spans="1:10" x14ac:dyDescent="0.25">
      <c r="B23" s="5"/>
      <c r="C23" s="6"/>
      <c r="D23" s="7"/>
    </row>
    <row r="24" spans="1:10" ht="14.4" x14ac:dyDescent="0.3">
      <c r="B24" s="32"/>
      <c r="C24" s="33"/>
      <c r="D24" s="7"/>
    </row>
    <row r="25" spans="1:10" x14ac:dyDescent="0.25">
      <c r="B25" s="34"/>
      <c r="C25" s="35"/>
    </row>
  </sheetData>
  <phoneticPr fontId="0" type="noConversion"/>
  <pageMargins left="0.46" right="0.36" top="0.57999999999999996" bottom="1" header="0.5" footer="0.5"/>
  <pageSetup paperSize="9" scale="60" orientation="landscape" horizontalDpi="200" verticalDpi="200" r:id="rId1"/>
  <headerFooter alignWithMargins="0">
    <oddFooter>&amp;L&amp;BAltium Limited Confidential&amp;B&amp;C&amp;D&amp;RPage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90d3c0-6600-4e50-a679-25801d2110ba" xsi:nil="true"/>
    <lcf76f155ced4ddcb4097134ff3c332f xmlns="145b5384-3daa-482f-976c-41b96180d96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Έγγραφο" ma:contentTypeID="0x0101001C2865BD6D15C744BD9FE2DEFF754A55" ma:contentTypeVersion="13" ma:contentTypeDescription="Δημιουργία νέου εγγράφου" ma:contentTypeScope="" ma:versionID="9605b9c0f077ad3ccf141c0313881c8f">
  <xsd:schema xmlns:xsd="http://www.w3.org/2001/XMLSchema" xmlns:xs="http://www.w3.org/2001/XMLSchema" xmlns:p="http://schemas.microsoft.com/office/2006/metadata/properties" xmlns:ns2="145b5384-3daa-482f-976c-41b96180d960" xmlns:ns3="6e90d3c0-6600-4e50-a679-25801d2110ba" targetNamespace="http://schemas.microsoft.com/office/2006/metadata/properties" ma:root="true" ma:fieldsID="f5ed76cac19ab4ce5f6894885a78c97c" ns2:_="" ns3:_="">
    <xsd:import namespace="145b5384-3daa-482f-976c-41b96180d960"/>
    <xsd:import namespace="6e90d3c0-6600-4e50-a679-25801d2110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b5384-3daa-482f-976c-41b96180d9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Ετικέτες εικόνας" ma:readOnly="false" ma:fieldId="{5cf76f15-5ced-4ddc-b409-7134ff3c332f}" ma:taxonomyMulti="true" ma:sspId="631f0850-98f7-4372-8aa8-4aaf7edce8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0d3c0-6600-4e50-a679-25801d2110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Κοινή χρήση με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Κοινή χρήση με λεπτομέρειες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2ea4de0-8760-48c3-8f38-d97750667582}" ma:internalName="TaxCatchAll" ma:showField="CatchAllData" ma:web="6e90d3c0-6600-4e50-a679-25801d2110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Τύπος περιεχομένου"/>
        <xsd:element ref="dc:title" minOccurs="0" maxOccurs="1" ma:index="4" ma:displayName="Τίτλο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67EB04-C2F0-44DA-BF82-60BEBDDFD1D2}">
  <ds:schemaRefs>
    <ds:schemaRef ds:uri="68eebcbc-0eab-4f78-8341-fc4bbbaef0f9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05A19B0-F9CA-4D34-B216-32F62BE1610A}"/>
</file>

<file path=customXml/itemProps3.xml><?xml version="1.0" encoding="utf-8"?>
<ds:datastoreItem xmlns:ds="http://schemas.openxmlformats.org/officeDocument/2006/customXml" ds:itemID="{C2D15D7A-7612-4E77-A68A-1DADFF9B4C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 List Report</vt:lpstr>
    </vt:vector>
  </TitlesOfParts>
  <Company>Altium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wsi</dc:creator>
  <cp:lastModifiedBy>Kalliopi Liantinioti</cp:lastModifiedBy>
  <cp:lastPrinted>2005-05-16T01:11:50Z</cp:lastPrinted>
  <dcterms:created xsi:type="dcterms:W3CDTF">2002-11-05T15:28:02Z</dcterms:created>
  <dcterms:modified xsi:type="dcterms:W3CDTF">2024-07-12T14:12:15Z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0x0101001C2865BD6D15C744BD9FE2DEFF754A55</vt:lpwstr>
  </property>
</Properties>
</file>