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30" windowWidth="21840" windowHeight="12330" firstSheet="1" activeTab="1"/>
  </bookViews>
  <sheets>
    <sheet name="Template" sheetId="1" state="hidden" r:id="rId1"/>
    <sheet name="Order BOM" sheetId="4" r:id="rId2"/>
    <sheet name="Build BOM" sheetId="5" r:id="rId3"/>
  </sheets>
  <calcPr calcId="145621"/>
</workbook>
</file>

<file path=xl/calcChain.xml><?xml version="1.0" encoding="utf-8"?>
<calcChain xmlns="http://schemas.openxmlformats.org/spreadsheetml/2006/main">
  <c r="I85" i="5" l="1"/>
  <c r="I84" i="5"/>
  <c r="I83" i="5"/>
  <c r="I82" i="5"/>
  <c r="I81" i="5"/>
  <c r="I80" i="5"/>
  <c r="I79" i="5"/>
  <c r="I78" i="5"/>
  <c r="I77" i="5"/>
  <c r="I76" i="5"/>
  <c r="I75" i="5"/>
  <c r="I74" i="5"/>
  <c r="K73" i="5"/>
  <c r="I73" i="5"/>
  <c r="K72" i="5"/>
  <c r="I72" i="5"/>
  <c r="K71" i="5"/>
  <c r="I71" i="5"/>
  <c r="K70" i="5"/>
  <c r="I70" i="5"/>
  <c r="K69" i="5"/>
  <c r="I69" i="5"/>
  <c r="K68" i="5"/>
  <c r="I68" i="5"/>
  <c r="K67" i="5"/>
  <c r="I67" i="5"/>
  <c r="K66" i="5"/>
  <c r="I66" i="5"/>
  <c r="K65" i="5"/>
  <c r="I65" i="5"/>
  <c r="K64" i="5"/>
  <c r="I64" i="5"/>
  <c r="K63" i="5"/>
  <c r="I63" i="5"/>
  <c r="K62" i="5"/>
  <c r="I62" i="5"/>
  <c r="K61" i="5"/>
  <c r="I61" i="5"/>
  <c r="K60" i="5"/>
  <c r="I60" i="5"/>
  <c r="K59" i="5"/>
  <c r="I59" i="5"/>
  <c r="K58" i="5"/>
  <c r="I58" i="5"/>
  <c r="K57" i="5"/>
  <c r="I57" i="5"/>
  <c r="K56" i="5"/>
  <c r="I56" i="5"/>
  <c r="K55" i="5"/>
  <c r="I55" i="5"/>
  <c r="K54" i="5"/>
  <c r="I54" i="5"/>
  <c r="K53" i="5"/>
  <c r="I53" i="5"/>
  <c r="K52" i="5"/>
  <c r="I52" i="5"/>
  <c r="K51" i="5"/>
  <c r="I51" i="5"/>
  <c r="K50" i="5"/>
  <c r="I50" i="5"/>
  <c r="K49" i="5"/>
  <c r="I49" i="5"/>
  <c r="K48" i="5"/>
  <c r="I48" i="5"/>
  <c r="K47" i="5"/>
  <c r="I47" i="5"/>
  <c r="K46" i="5"/>
  <c r="I46" i="5"/>
  <c r="K45" i="5"/>
  <c r="I45" i="5"/>
  <c r="K44" i="5"/>
  <c r="I44" i="5"/>
  <c r="K43" i="5"/>
  <c r="I43" i="5"/>
  <c r="K42" i="5"/>
  <c r="I42" i="5"/>
  <c r="K41" i="5"/>
  <c r="I41" i="5"/>
  <c r="K40" i="5"/>
  <c r="I40" i="5"/>
  <c r="K39" i="5"/>
  <c r="I39" i="5"/>
  <c r="K38" i="5"/>
  <c r="I38" i="5"/>
  <c r="K37" i="5"/>
  <c r="I37" i="5"/>
  <c r="K36" i="5"/>
  <c r="I36" i="5"/>
  <c r="K35" i="5"/>
  <c r="I35" i="5"/>
  <c r="K34" i="5"/>
  <c r="I34" i="5"/>
  <c r="K33" i="5"/>
  <c r="I33" i="5"/>
  <c r="K32" i="5"/>
  <c r="I32" i="5"/>
  <c r="K31" i="5"/>
  <c r="I31" i="5"/>
  <c r="K30" i="5"/>
  <c r="I30" i="5"/>
  <c r="K29" i="5"/>
  <c r="I29" i="5"/>
  <c r="K28" i="5"/>
  <c r="I28" i="5"/>
  <c r="K27" i="5"/>
  <c r="I27" i="5"/>
  <c r="K26" i="5"/>
  <c r="I26" i="5"/>
  <c r="K25" i="5"/>
  <c r="I25" i="5"/>
  <c r="K24" i="5"/>
  <c r="I24" i="5"/>
  <c r="K23" i="5"/>
  <c r="I23" i="5"/>
  <c r="K22" i="5"/>
  <c r="I22" i="5"/>
  <c r="K21" i="5"/>
  <c r="I21" i="5"/>
  <c r="K20" i="5"/>
  <c r="I20" i="5"/>
  <c r="K19" i="5"/>
  <c r="I19" i="5"/>
  <c r="K18" i="5"/>
  <c r="I18" i="5"/>
  <c r="K17" i="5"/>
  <c r="I17" i="5"/>
  <c r="K16" i="5"/>
  <c r="I16" i="5"/>
  <c r="K15" i="5"/>
  <c r="I15" i="5"/>
  <c r="K14" i="5"/>
  <c r="I14" i="5"/>
  <c r="K13" i="5"/>
  <c r="I13" i="5"/>
  <c r="K12" i="5"/>
  <c r="I12" i="5"/>
  <c r="K11" i="5"/>
  <c r="I11" i="5"/>
  <c r="K10" i="5"/>
  <c r="I10" i="5"/>
  <c r="K9" i="5"/>
  <c r="I9" i="5"/>
  <c r="K8" i="5"/>
  <c r="I8" i="5"/>
  <c r="I7" i="5"/>
  <c r="I6" i="5"/>
  <c r="I5" i="5"/>
  <c r="I4" i="5"/>
  <c r="I3" i="5"/>
  <c r="I2" i="5"/>
  <c r="C2" i="4" l="1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N13" i="4" l="1"/>
  <c r="N5" i="4"/>
  <c r="N4" i="4"/>
  <c r="N3" i="4"/>
  <c r="N14" i="4"/>
  <c r="N18" i="4"/>
  <c r="N17" i="4"/>
  <c r="N20" i="4"/>
  <c r="N12" i="4"/>
  <c r="N15" i="4"/>
  <c r="N10" i="4"/>
  <c r="N19" i="4"/>
  <c r="N9" i="4"/>
  <c r="N8" i="4"/>
  <c r="N7" i="4"/>
  <c r="N11" i="4"/>
  <c r="N6" i="4"/>
  <c r="N16" i="4"/>
  <c r="L22" i="4"/>
  <c r="L13" i="4"/>
  <c r="L5" i="4"/>
  <c r="L4" i="4"/>
  <c r="L2" i="4"/>
  <c r="L3" i="4"/>
  <c r="L14" i="4"/>
  <c r="L18" i="4"/>
  <c r="L17" i="4"/>
  <c r="L20" i="4"/>
  <c r="L12" i="4"/>
  <c r="L15" i="4"/>
  <c r="L10" i="4"/>
  <c r="L21" i="4"/>
  <c r="L19" i="4"/>
  <c r="L9" i="4"/>
  <c r="L8" i="4"/>
  <c r="L7" i="4"/>
  <c r="L11" i="4"/>
  <c r="L6" i="4"/>
  <c r="L16" i="4"/>
</calcChain>
</file>

<file path=xl/sharedStrings.xml><?xml version="1.0" encoding="utf-8"?>
<sst xmlns="http://schemas.openxmlformats.org/spreadsheetml/2006/main" count="1018" uniqueCount="186">
  <si>
    <t>Qty</t>
  </si>
  <si>
    <t>DiaSemi Code</t>
  </si>
  <si>
    <t>Part Description</t>
  </si>
  <si>
    <t>Value</t>
  </si>
  <si>
    <t>Tolerance</t>
  </si>
  <si>
    <t>Rating</t>
  </si>
  <si>
    <t>Dielectric</t>
  </si>
  <si>
    <t>Pop/Unpop</t>
  </si>
  <si>
    <t>Manufacturer</t>
  </si>
  <si>
    <t>Part Number</t>
  </si>
  <si>
    <t>Supplier</t>
  </si>
  <si>
    <t>Supplier Order Code</t>
  </si>
  <si>
    <t>Comment</t>
  </si>
  <si>
    <t>072-00002</t>
  </si>
  <si>
    <t>1x2 2.54mm pitch PCB Pin Header VERTICAL</t>
  </si>
  <si>
    <t/>
  </si>
  <si>
    <t>Populated</t>
  </si>
  <si>
    <t>Samtec</t>
  </si>
  <si>
    <t>Digi-Key</t>
  </si>
  <si>
    <t>016-00003</t>
  </si>
  <si>
    <t>0402 (1005 Metric) SMD Capacitor</t>
  </si>
  <si>
    <t>15pF</t>
  </si>
  <si>
    <t>±5%</t>
  </si>
  <si>
    <t>50V</t>
  </si>
  <si>
    <t>COG/NPO</t>
  </si>
  <si>
    <t>Murata</t>
  </si>
  <si>
    <t>016-00023</t>
  </si>
  <si>
    <t>47nF</t>
  </si>
  <si>
    <t>±10%</t>
  </si>
  <si>
    <t>10V</t>
  </si>
  <si>
    <t>X5R</t>
  </si>
  <si>
    <t>016-00027</t>
  </si>
  <si>
    <t>100nF</t>
  </si>
  <si>
    <t>016-00030</t>
  </si>
  <si>
    <t>470nF</t>
  </si>
  <si>
    <t>016-00031</t>
  </si>
  <si>
    <t>1uF</t>
  </si>
  <si>
    <t>016-00142</t>
  </si>
  <si>
    <t>2.2uF</t>
  </si>
  <si>
    <t>±20%</t>
  </si>
  <si>
    <t>6.3V</t>
  </si>
  <si>
    <t>Farnell</t>
  </si>
  <si>
    <t>016-00218</t>
  </si>
  <si>
    <t>0603 (1608 Metric) SMD Capacitor</t>
  </si>
  <si>
    <t>22uF</t>
  </si>
  <si>
    <t>Available As Samples</t>
  </si>
  <si>
    <t>016-00143</t>
  </si>
  <si>
    <t>0805 (2012 Metric) SMD Capacitor</t>
  </si>
  <si>
    <t>10uF</t>
  </si>
  <si>
    <t>X7R</t>
  </si>
  <si>
    <t>086-00001</t>
  </si>
  <si>
    <t>Battery SMD Lithium 1mAh</t>
  </si>
  <si>
    <t>ML414</t>
  </si>
  <si>
    <t>3V</t>
  </si>
  <si>
    <t>Panasonic</t>
  </si>
  <si>
    <t>016-00224</t>
  </si>
  <si>
    <t>Taiyo Yuden</t>
  </si>
  <si>
    <t>062-00004</t>
  </si>
  <si>
    <t>XTAL 32.768 kHz 9.0pF SM CC7V-T1A</t>
  </si>
  <si>
    <t>32.768 kHz</t>
  </si>
  <si>
    <t>Micro Crystal</t>
  </si>
  <si>
    <t>072-00003</t>
  </si>
  <si>
    <t>1x3 2.54mm pitch PCB Pin Header VERTICAL</t>
  </si>
  <si>
    <t>072-00111</t>
  </si>
  <si>
    <t>2x13 2.54mm pitch PCB Female Socket VERTICAL</t>
  </si>
  <si>
    <t>072-00160</t>
  </si>
  <si>
    <t>2x10 0.8mm pitch SMT Mini-Edge Connector Socket VERTICAL</t>
  </si>
  <si>
    <t>MEC8-110-02-L-DV-A</t>
  </si>
  <si>
    <t>091-00008</t>
  </si>
  <si>
    <t>Hippo BGA100</t>
  </si>
  <si>
    <t>DA9063</t>
  </si>
  <si>
    <t>Dialog Semiconductor</t>
  </si>
  <si>
    <t>032-00026</t>
  </si>
  <si>
    <t>TDK TFM252010 Series SMD Inductor</t>
  </si>
  <si>
    <t>1uH</t>
  </si>
  <si>
    <t>TDK</t>
  </si>
  <si>
    <t>022-00515</t>
  </si>
  <si>
    <t>0402 (1005 Metric) SMD Resistor</t>
  </si>
  <si>
    <t>100K</t>
  </si>
  <si>
    <t>±1%</t>
  </si>
  <si>
    <t>0.063W</t>
  </si>
  <si>
    <t>Yageo</t>
  </si>
  <si>
    <t>022-00520</t>
  </si>
  <si>
    <t>200K</t>
  </si>
  <si>
    <t>052-00010</t>
  </si>
  <si>
    <t>N-Channel MOSFET 20V 7A MicroFET</t>
  </si>
  <si>
    <t>FDME410NZT</t>
  </si>
  <si>
    <t>Fairchild Semiconductor</t>
  </si>
  <si>
    <t>016-00219</t>
  </si>
  <si>
    <t>47uF</t>
  </si>
  <si>
    <t>4V</t>
  </si>
  <si>
    <t>Item</t>
  </si>
  <si>
    <t>Order Qty</t>
  </si>
  <si>
    <t xml:space="preserve"> 3.5A</t>
  </si>
  <si>
    <t xml:space="preserve">Number of Boards to be built - </t>
  </si>
  <si>
    <t>Contact Details :-</t>
  </si>
  <si>
    <t>Applications Engineer</t>
  </si>
  <si>
    <t>PCB Engineer</t>
  </si>
  <si>
    <t>Ref Des</t>
  </si>
  <si>
    <t>BOM_Assembly Instruction</t>
  </si>
  <si>
    <t>L3</t>
  </si>
  <si>
    <t>3.5A</t>
  </si>
  <si>
    <t>L2</t>
  </si>
  <si>
    <t>L4</t>
  </si>
  <si>
    <t>L5</t>
  </si>
  <si>
    <t>L6</t>
  </si>
  <si>
    <t>L1</t>
  </si>
  <si>
    <t>U1</t>
  </si>
  <si>
    <t>R1</t>
  </si>
  <si>
    <t>R2</t>
  </si>
  <si>
    <t>R3</t>
  </si>
  <si>
    <t>C2</t>
  </si>
  <si>
    <t>C3</t>
  </si>
  <si>
    <t>C21</t>
  </si>
  <si>
    <t>C20</t>
  </si>
  <si>
    <t>C1</t>
  </si>
  <si>
    <t>C46</t>
  </si>
  <si>
    <t>C32</t>
  </si>
  <si>
    <t>C41</t>
  </si>
  <si>
    <t>C25</t>
  </si>
  <si>
    <t>C28</t>
  </si>
  <si>
    <t>C29</t>
  </si>
  <si>
    <t>C33</t>
  </si>
  <si>
    <t>C36</t>
  </si>
  <si>
    <t>C37</t>
  </si>
  <si>
    <t>C19</t>
  </si>
  <si>
    <t>C48</t>
  </si>
  <si>
    <t>C49</t>
  </si>
  <si>
    <t>C50</t>
  </si>
  <si>
    <t>C34</t>
  </si>
  <si>
    <t>C10</t>
  </si>
  <si>
    <t>C43</t>
  </si>
  <si>
    <t>C44</t>
  </si>
  <si>
    <t>C45</t>
  </si>
  <si>
    <t>C26</t>
  </si>
  <si>
    <t>C38</t>
  </si>
  <si>
    <t>C39</t>
  </si>
  <si>
    <t>TR1</t>
  </si>
  <si>
    <t>J16</t>
  </si>
  <si>
    <t>J13</t>
  </si>
  <si>
    <t>J12</t>
  </si>
  <si>
    <t>J14</t>
  </si>
  <si>
    <t>J5</t>
  </si>
  <si>
    <t>J9</t>
  </si>
  <si>
    <t>BT1</t>
  </si>
  <si>
    <t>J15</t>
  </si>
  <si>
    <t>J17</t>
  </si>
  <si>
    <t>J3</t>
  </si>
  <si>
    <t>J2</t>
  </si>
  <si>
    <t>J4</t>
  </si>
  <si>
    <t>J6</t>
  </si>
  <si>
    <t>J8</t>
  </si>
  <si>
    <t>J10</t>
  </si>
  <si>
    <t>J1</t>
  </si>
  <si>
    <t>J7</t>
  </si>
  <si>
    <t>J11</t>
  </si>
  <si>
    <t>J18</t>
  </si>
  <si>
    <t>J19</t>
  </si>
  <si>
    <t>J20</t>
  </si>
  <si>
    <t>J21</t>
  </si>
  <si>
    <t>C23</t>
  </si>
  <si>
    <t>C24</t>
  </si>
  <si>
    <t>C27</t>
  </si>
  <si>
    <t>C31</t>
  </si>
  <si>
    <t>C35</t>
  </si>
  <si>
    <t>C30</t>
  </si>
  <si>
    <t>C22</t>
  </si>
  <si>
    <t>C42</t>
  </si>
  <si>
    <t>C17</t>
  </si>
  <si>
    <t>C18</t>
  </si>
  <si>
    <t>C40</t>
  </si>
  <si>
    <t>C47</t>
  </si>
  <si>
    <t>X1</t>
  </si>
  <si>
    <t>C11</t>
  </si>
  <si>
    <t>C4</t>
  </si>
  <si>
    <t>C5</t>
  </si>
  <si>
    <t>C6</t>
  </si>
  <si>
    <t>C7</t>
  </si>
  <si>
    <t>C8</t>
  </si>
  <si>
    <t>C12</t>
  </si>
  <si>
    <t>C13</t>
  </si>
  <si>
    <t>C14</t>
  </si>
  <si>
    <t>C15</t>
  </si>
  <si>
    <t>C16</t>
  </si>
  <si>
    <t>C9</t>
  </si>
  <si>
    <t>Free Issue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</si>
</sst>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NumberForma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0" fontId="1" fillId="0" borderId="0" xfId="1" applyNumberFormat="1" applyAlignment="1">
      <alignment horizontal="left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31"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O22" totalsRowShown="0" headerRowDxfId="30" dataDxfId="29">
  <autoFilter ref="A1:O22"/>
  <sortState ref="A2:O22">
    <sortCondition ref="J2:J22"/>
    <sortCondition ref="M2:M22"/>
    <sortCondition ref="N2:N22"/>
  </sortState>
  <tableColumns count="15">
    <tableColumn id="1" name="Item" dataDxfId="28"/>
    <tableColumn id="2" name="Qty" dataDxfId="27"/>
    <tableColumn id="3" name="Order Qty" dataDxfId="26">
      <calculatedColumnFormula>PRODUCT(Table1[[#This Row],[Qty]],$F$24)</calculatedColumnFormula>
    </tableColumn>
    <tableColumn id="4" name="DiaSemi Code" dataDxfId="25"/>
    <tableColumn id="5" name="Part Description" dataDxfId="24"/>
    <tableColumn id="6" name="Value" dataDxfId="23"/>
    <tableColumn id="7" name="Tolerance" dataDxfId="22"/>
    <tableColumn id="8" name="Rating" dataDxfId="21"/>
    <tableColumn id="9" name="Dielectric" dataDxfId="20"/>
    <tableColumn id="10" name="Pop/Unpop" dataDxfId="19"/>
    <tableColumn id="11" name="Manufacturer" dataDxfId="18"/>
    <tableColumn id="12" name="Part Number" dataDxfId="17" dataCellStyle="Hyperlink"/>
    <tableColumn id="13" name="Supplier" dataDxfId="16"/>
    <tableColumn id="14" name="Supplier Order Code" dataDxfId="15" dataCellStyle="Hyperlink"/>
    <tableColumn id="15" name="Comment" dataDxfId="14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L85" totalsRowShown="0" headerRowDxfId="13" dataDxfId="12">
  <autoFilter ref="A1:L85"/>
  <sortState ref="A2:L85">
    <sortCondition ref="G2:G85"/>
    <sortCondition ref="J2:J85"/>
    <sortCondition ref="K2:K85"/>
  </sortState>
  <tableColumns count="12">
    <tableColumn id="1" name="Ref Des" dataDxfId="11"/>
    <tableColumn id="2" name="Part Description" dataDxfId="10"/>
    <tableColumn id="3" name="Value" dataDxfId="9"/>
    <tableColumn id="4" name="Tolerance" dataDxfId="8"/>
    <tableColumn id="5" name="Rating" dataDxfId="7"/>
    <tableColumn id="6" name="Dielectric" dataDxfId="6"/>
    <tableColumn id="7" name="Pop/Unpop" dataDxfId="5"/>
    <tableColumn id="8" name="Manufacturer" dataDxfId="4"/>
    <tableColumn id="9" name="Part Number" dataDxfId="3" dataCellStyle="Hyperlink"/>
    <tableColumn id="10" name="Supplier" dataDxfId="2"/>
    <tableColumn id="11" name="Supplier Order Code" dataDxfId="1" dataCellStyle="Hyperlink"/>
    <tableColumn id="12" name="BOM_Assembly Instruction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00" workbookViewId="0"/>
  </sheetViews>
  <sheetFormatPr defaultRowHeight="15" x14ac:dyDescent="0.25"/>
  <cols>
    <col min="1" max="16384" width="9.140625" style="1"/>
  </cols>
  <sheetData>
    <row r="1" s="2" customFormat="1" ht="15" customHeight="1" x14ac:dyDescent="0.25"/>
  </sheetData>
  <printOptions horizontalCentered="1"/>
  <pageMargins left="0.19685039370078741" right="0.19685039370078741" top="0.78740157480314965" bottom="0.39370078740157483" header="0.11811023622047245" footer="0.11811023622047245"/>
  <pageSetup paperSize="9" orientation="landscape" r:id="rId1"/>
  <headerFooter>
    <oddHeader>&amp;LBill Of Materials&amp;C&amp;F (&amp;A)
&amp;D</oddHead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zoomScaleNormal="100" workbookViewId="0">
      <selection activeCell="F24" sqref="F24:G28"/>
    </sheetView>
  </sheetViews>
  <sheetFormatPr defaultRowHeight="15" x14ac:dyDescent="0.25"/>
  <cols>
    <col min="1" max="1" width="7.28515625" style="1" customWidth="1"/>
    <col min="2" max="2" width="6.42578125" style="5" bestFit="1" customWidth="1"/>
    <col min="3" max="3" width="12" style="1" bestFit="1" customWidth="1"/>
    <col min="4" max="4" width="15.42578125" style="1" customWidth="1"/>
    <col min="5" max="5" width="56" style="1" bestFit="1" customWidth="1"/>
    <col min="6" max="6" width="19.42578125" style="1" bestFit="1" customWidth="1"/>
    <col min="7" max="7" width="11.85546875" style="1" customWidth="1"/>
    <col min="8" max="8" width="8.85546875" style="1" bestFit="1" customWidth="1"/>
    <col min="9" max="9" width="11.5703125" style="1" customWidth="1"/>
    <col min="10" max="10" width="13.42578125" style="1" hidden="1" customWidth="1"/>
    <col min="11" max="11" width="22.7109375" style="1" bestFit="1" customWidth="1"/>
    <col min="12" max="12" width="31.42578125" style="1" bestFit="1" customWidth="1"/>
    <col min="13" max="13" width="20.5703125" style="1" bestFit="1" customWidth="1"/>
    <col min="14" max="14" width="23" style="1" bestFit="1" customWidth="1"/>
    <col min="15" max="15" width="20" style="1" bestFit="1" customWidth="1"/>
    <col min="16" max="16384" width="9.140625" style="1"/>
  </cols>
  <sheetData>
    <row r="1" spans="1:15" s="2" customFormat="1" ht="15" customHeight="1" x14ac:dyDescent="0.25">
      <c r="A1" s="2" t="s">
        <v>91</v>
      </c>
      <c r="B1" s="4" t="s">
        <v>0</v>
      </c>
      <c r="C1" s="2" t="s">
        <v>92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</row>
    <row r="2" spans="1:15" x14ac:dyDescent="0.25">
      <c r="A2" s="1">
        <v>1</v>
      </c>
      <c r="B2" s="5">
        <v>6</v>
      </c>
      <c r="C2" s="1">
        <f>PRODUCT(Table1[[#This Row],[Qty]],$F$24)</f>
        <v>6</v>
      </c>
      <c r="D2" s="1" t="s">
        <v>72</v>
      </c>
      <c r="E2" s="1" t="s">
        <v>73</v>
      </c>
      <c r="F2" s="1" t="s">
        <v>74</v>
      </c>
      <c r="G2" s="1" t="s">
        <v>39</v>
      </c>
      <c r="H2" s="1" t="s">
        <v>93</v>
      </c>
      <c r="I2" s="1" t="s">
        <v>15</v>
      </c>
      <c r="J2" s="1" t="s">
        <v>16</v>
      </c>
      <c r="K2" s="1" t="s">
        <v>75</v>
      </c>
      <c r="L2" s="3" t="str">
        <f>HYPERLINK("\\ed-filer\lab\Lab Resources\PCB Library\Datasheets\030 - Inductors &amp; Wound Components\TDK TFM Series.pdf","TFM252010A-1R0M")</f>
        <v>TFM252010A-1R0M</v>
      </c>
      <c r="M2" s="1" t="s">
        <v>15</v>
      </c>
      <c r="N2" s="1" t="s">
        <v>15</v>
      </c>
      <c r="O2" s="1" t="s">
        <v>45</v>
      </c>
    </row>
    <row r="3" spans="1:15" x14ac:dyDescent="0.25">
      <c r="A3" s="1">
        <v>2</v>
      </c>
      <c r="B3" s="5">
        <v>1</v>
      </c>
      <c r="C3" s="1">
        <f>PRODUCT(Table1[[#This Row],[Qty]],$F$24)</f>
        <v>1</v>
      </c>
      <c r="D3" s="1" t="s">
        <v>68</v>
      </c>
      <c r="E3" s="1" t="s">
        <v>69</v>
      </c>
      <c r="F3" s="1" t="s">
        <v>70</v>
      </c>
      <c r="G3" s="1" t="s">
        <v>15</v>
      </c>
      <c r="H3" s="1" t="s">
        <v>15</v>
      </c>
      <c r="I3" s="1" t="s">
        <v>15</v>
      </c>
      <c r="J3" s="1" t="s">
        <v>16</v>
      </c>
      <c r="K3" s="1" t="s">
        <v>71</v>
      </c>
      <c r="L3" s="3" t="str">
        <f>HYPERLINK("\\ed-filer\lab\Lab Resources\PCB Library\Datasheets\090 - ICs\Dialog Devices\Hippo BGA100","DA9063")</f>
        <v>DA9063</v>
      </c>
      <c r="M3" s="1" t="s">
        <v>71</v>
      </c>
      <c r="N3" s="3" t="str">
        <f>HYPERLINK("\\ed-filer\lab\Lab Resources\PCB Library\Datasheets\090 - ICs\Dialog Devices\Hippo BGA100","DA9063")</f>
        <v>DA9063</v>
      </c>
      <c r="O3" s="1" t="s">
        <v>185</v>
      </c>
    </row>
    <row r="4" spans="1:15" x14ac:dyDescent="0.25">
      <c r="A4" s="1">
        <v>3</v>
      </c>
      <c r="B4" s="5">
        <v>2</v>
      </c>
      <c r="C4" s="1">
        <f>PRODUCT(Table1[[#This Row],[Qty]],$F$24)</f>
        <v>2</v>
      </c>
      <c r="D4" s="1" t="s">
        <v>76</v>
      </c>
      <c r="E4" s="1" t="s">
        <v>77</v>
      </c>
      <c r="F4" s="1" t="s">
        <v>78</v>
      </c>
      <c r="G4" s="1" t="s">
        <v>79</v>
      </c>
      <c r="H4" s="1" t="s">
        <v>80</v>
      </c>
      <c r="I4" s="1" t="s">
        <v>15</v>
      </c>
      <c r="J4" s="1" t="s">
        <v>16</v>
      </c>
      <c r="K4" s="1" t="s">
        <v>81</v>
      </c>
      <c r="L4" s="3" t="str">
        <f>HYPERLINK("\\ed-filer\lab\Lab Resources\PCB Library\Datasheets\020 - Resistors\Yageo 0402 Resistors\PYu-RC0402_51_RoHS_L_6.pdf","RC0402FR-07100KL")</f>
        <v>RC0402FR-07100KL</v>
      </c>
      <c r="M4" s="1" t="s">
        <v>18</v>
      </c>
      <c r="N4" s="3" t="str">
        <f>HYPERLINK("http://search.digikey.com/scripts/DkSearch/dksus.dll?Detail&amp;name=311-100KLRCT-ND","311-100KLRCT-ND")</f>
        <v>311-100KLRCT-ND</v>
      </c>
      <c r="O4" s="1" t="s">
        <v>15</v>
      </c>
    </row>
    <row r="5" spans="1:15" x14ac:dyDescent="0.25">
      <c r="A5" s="1">
        <v>4</v>
      </c>
      <c r="B5" s="5">
        <v>1</v>
      </c>
      <c r="C5" s="1">
        <f>PRODUCT(Table1[[#This Row],[Qty]],$F$24)</f>
        <v>1</v>
      </c>
      <c r="D5" s="1" t="s">
        <v>82</v>
      </c>
      <c r="E5" s="1" t="s">
        <v>77</v>
      </c>
      <c r="F5" s="1" t="s">
        <v>83</v>
      </c>
      <c r="G5" s="1" t="s">
        <v>79</v>
      </c>
      <c r="H5" s="1" t="s">
        <v>80</v>
      </c>
      <c r="I5" s="1" t="s">
        <v>15</v>
      </c>
      <c r="J5" s="1" t="s">
        <v>16</v>
      </c>
      <c r="K5" s="1" t="s">
        <v>81</v>
      </c>
      <c r="L5" s="3" t="str">
        <f>HYPERLINK("\\ed-filer\lab\Lab Resources\PCB Library\Datasheets\020 - Resistors\Yageo 0402 Resistors\PYu-RC0402_51_RoHS_L_6.pdf","RC0402FR-07200KL")</f>
        <v>RC0402FR-07200KL</v>
      </c>
      <c r="M5" s="1" t="s">
        <v>18</v>
      </c>
      <c r="N5" s="3" t="str">
        <f>HYPERLINK("http://search.digikey.com/scripts/DkSearch/dksus.dll?Detail&amp;name=311-200KLRCT-ND","311-200KLRCT-ND")</f>
        <v>311-200KLRCT-ND</v>
      </c>
      <c r="O5" s="1" t="s">
        <v>15</v>
      </c>
    </row>
    <row r="6" spans="1:15" x14ac:dyDescent="0.25">
      <c r="A6" s="1">
        <v>5</v>
      </c>
      <c r="B6" s="5">
        <v>2</v>
      </c>
      <c r="C6" s="1">
        <f>PRODUCT(Table1[[#This Row],[Qty]],$F$24)</f>
        <v>2</v>
      </c>
      <c r="D6" s="1" t="s">
        <v>19</v>
      </c>
      <c r="E6" s="1" t="s">
        <v>20</v>
      </c>
      <c r="F6" s="1" t="s">
        <v>21</v>
      </c>
      <c r="G6" s="1" t="s">
        <v>22</v>
      </c>
      <c r="H6" s="1" t="s">
        <v>23</v>
      </c>
      <c r="I6" s="1" t="s">
        <v>24</v>
      </c>
      <c r="J6" s="1" t="s">
        <v>16</v>
      </c>
      <c r="K6" s="1" t="s">
        <v>25</v>
      </c>
      <c r="L6" s="3" t="str">
        <f>HYPERLINK("\\ed-filer\lab\Lab Resources\PCB Library\Datasheets\010 - Capacitors\Murata Capacitors\Chip Monolithic Ceramic Capacitors.pdf","GRM1555C1H150JZ01D")</f>
        <v>GRM1555C1H150JZ01D</v>
      </c>
      <c r="M6" s="1" t="s">
        <v>18</v>
      </c>
      <c r="N6" s="3" t="str">
        <f>HYPERLINK("http://search.digikey.com/scripts/DkSearch/dksus.dll?Detail&amp;name=490-1280-1-ND","490-1280-1-ND")</f>
        <v>490-1280-1-ND</v>
      </c>
      <c r="O6" s="1" t="s">
        <v>15</v>
      </c>
    </row>
    <row r="7" spans="1:15" x14ac:dyDescent="0.25">
      <c r="A7" s="1">
        <v>6</v>
      </c>
      <c r="B7" s="5">
        <v>3</v>
      </c>
      <c r="C7" s="1">
        <f>PRODUCT(Table1[[#This Row],[Qty]],$F$24)</f>
        <v>3</v>
      </c>
      <c r="D7" s="1" t="s">
        <v>31</v>
      </c>
      <c r="E7" s="1" t="s">
        <v>20</v>
      </c>
      <c r="F7" s="1" t="s">
        <v>32</v>
      </c>
      <c r="G7" s="1" t="s">
        <v>28</v>
      </c>
      <c r="H7" s="1" t="s">
        <v>29</v>
      </c>
      <c r="I7" s="1" t="s">
        <v>30</v>
      </c>
      <c r="J7" s="1" t="s">
        <v>16</v>
      </c>
      <c r="K7" s="1" t="s">
        <v>25</v>
      </c>
      <c r="L7" s="3" t="str">
        <f>HYPERLINK("\\ed-filer\lab\Lab Resources\PCB Library\Datasheets\010 - Capacitors\Murata Capacitors\Chip Monolithic Ceramic Capacitors.pdf","GRM155R61A104KA01D")</f>
        <v>GRM155R61A104KA01D</v>
      </c>
      <c r="M7" s="1" t="s">
        <v>18</v>
      </c>
      <c r="N7" s="3" t="str">
        <f>HYPERLINK("http://search.digikey.com/scripts/DkSearch/dksus.dll?Detail&amp;name=490-1318-1-ND","490-1318-1-ND")</f>
        <v>490-1318-1-ND</v>
      </c>
      <c r="O7" s="1" t="s">
        <v>15</v>
      </c>
    </row>
    <row r="8" spans="1:15" x14ac:dyDescent="0.25">
      <c r="A8" s="1">
        <v>7</v>
      </c>
      <c r="B8" s="5">
        <v>1</v>
      </c>
      <c r="C8" s="1">
        <f>PRODUCT(Table1[[#This Row],[Qty]],$F$24)</f>
        <v>1</v>
      </c>
      <c r="D8" s="1" t="s">
        <v>33</v>
      </c>
      <c r="E8" s="1" t="s">
        <v>20</v>
      </c>
      <c r="F8" s="1" t="s">
        <v>34</v>
      </c>
      <c r="G8" s="1" t="s">
        <v>28</v>
      </c>
      <c r="H8" s="1" t="s">
        <v>29</v>
      </c>
      <c r="I8" s="1" t="s">
        <v>30</v>
      </c>
      <c r="J8" s="1" t="s">
        <v>16</v>
      </c>
      <c r="K8" s="1" t="s">
        <v>25</v>
      </c>
      <c r="L8" s="3" t="str">
        <f>HYPERLINK("\\ed-filer\lab\Lab Resources\PCB Library\Datasheets\010 - Capacitors\Murata Capacitors\Chip Monolithic Ceramic Capacitors.pdf","GRM155R61A474KE15D")</f>
        <v>GRM155R61A474KE15D</v>
      </c>
      <c r="M8" s="1" t="s">
        <v>18</v>
      </c>
      <c r="N8" s="3" t="str">
        <f>HYPERLINK("http://search.digikey.com/scripts/DkSearch/dksus.dll?Detail&amp;name=490-3264-1-ND","490-3264-1-ND")</f>
        <v>490-3264-1-ND</v>
      </c>
      <c r="O8" s="1" t="s">
        <v>15</v>
      </c>
    </row>
    <row r="9" spans="1:15" x14ac:dyDescent="0.25">
      <c r="A9" s="1">
        <v>8</v>
      </c>
      <c r="B9" s="5">
        <v>12</v>
      </c>
      <c r="C9" s="1">
        <f>PRODUCT(Table1[[#This Row],[Qty]],$F$24)</f>
        <v>12</v>
      </c>
      <c r="D9" s="1" t="s">
        <v>35</v>
      </c>
      <c r="E9" s="1" t="s">
        <v>20</v>
      </c>
      <c r="F9" s="1" t="s">
        <v>36</v>
      </c>
      <c r="G9" s="1" t="s">
        <v>28</v>
      </c>
      <c r="H9" s="1" t="s">
        <v>29</v>
      </c>
      <c r="I9" s="1" t="s">
        <v>30</v>
      </c>
      <c r="J9" s="1" t="s">
        <v>16</v>
      </c>
      <c r="K9" s="1" t="s">
        <v>25</v>
      </c>
      <c r="L9" s="3" t="str">
        <f>HYPERLINK("\\ed-filer\lab\Lab Resources\PCB Library\Datasheets\010 - Capacitors\Murata Capacitors\Chip Monolithic Ceramic Capacitors.pdf","GRM155R61A105KE15D")</f>
        <v>GRM155R61A105KE15D</v>
      </c>
      <c r="M9" s="1" t="s">
        <v>18</v>
      </c>
      <c r="N9" s="3" t="str">
        <f>HYPERLINK("http://search.digikey.com/scripts/DkSearch/dksus.dll?Detail&amp;name=490-3890-1-ND","490-3890-1-ND")</f>
        <v>490-3890-1-ND</v>
      </c>
      <c r="O9" s="1" t="s">
        <v>15</v>
      </c>
    </row>
    <row r="10" spans="1:15" x14ac:dyDescent="0.25">
      <c r="A10" s="1">
        <v>9</v>
      </c>
      <c r="B10" s="5">
        <v>5</v>
      </c>
      <c r="C10" s="1">
        <f>PRODUCT(Table1[[#This Row],[Qty]],$F$24)</f>
        <v>5</v>
      </c>
      <c r="D10" s="1" t="s">
        <v>46</v>
      </c>
      <c r="E10" s="1" t="s">
        <v>47</v>
      </c>
      <c r="F10" s="1" t="s">
        <v>48</v>
      </c>
      <c r="G10" s="1" t="s">
        <v>28</v>
      </c>
      <c r="H10" s="1" t="s">
        <v>29</v>
      </c>
      <c r="I10" s="1" t="s">
        <v>49</v>
      </c>
      <c r="J10" s="1" t="s">
        <v>16</v>
      </c>
      <c r="K10" s="1" t="s">
        <v>25</v>
      </c>
      <c r="L10" s="3" t="str">
        <f>HYPERLINK("\\ed-filer\lab\Lab Resources\PCB Library\Datasheets\010 - Capacitors\Murata Capacitors\Chip Monolithic Ceramic Capacitors.pdf","GRM21BR71A106KE51L")</f>
        <v>GRM21BR71A106KE51L</v>
      </c>
      <c r="M10" s="1" t="s">
        <v>18</v>
      </c>
      <c r="N10" s="3" t="str">
        <f>HYPERLINK("http://search.digikey.com/uk/en/products/GRM21BR71A106KE51L/490-3905-1-ND/965947","490-3905-1-ND")</f>
        <v>490-3905-1-ND</v>
      </c>
      <c r="O10" s="1" t="s">
        <v>15</v>
      </c>
    </row>
    <row r="11" spans="1:15" x14ac:dyDescent="0.25">
      <c r="A11" s="1">
        <v>10</v>
      </c>
      <c r="B11" s="5">
        <v>1</v>
      </c>
      <c r="C11" s="1">
        <f>PRODUCT(Table1[[#This Row],[Qty]],$F$24)</f>
        <v>1</v>
      </c>
      <c r="D11" s="1" t="s">
        <v>26</v>
      </c>
      <c r="E11" s="1" t="s">
        <v>20</v>
      </c>
      <c r="F11" s="1" t="s">
        <v>27</v>
      </c>
      <c r="G11" s="1" t="s">
        <v>28</v>
      </c>
      <c r="H11" s="1" t="s">
        <v>29</v>
      </c>
      <c r="I11" s="1" t="s">
        <v>30</v>
      </c>
      <c r="J11" s="1" t="s">
        <v>16</v>
      </c>
      <c r="K11" s="1" t="s">
        <v>25</v>
      </c>
      <c r="L11" s="3" t="str">
        <f>HYPERLINK("\\ed-filer\lab\Lab Resources\PCB Library\Datasheets\010 - Capacitors\Murata Capacitors\Chip Monolithic Ceramic Capacitors.pdf","GRM155R61A473KA01D")</f>
        <v>GRM155R61A473KA01D</v>
      </c>
      <c r="M11" s="1" t="s">
        <v>18</v>
      </c>
      <c r="N11" s="3" t="str">
        <f>HYPERLINK("http://search.digikey.com/scripts/DkSearch/dksus.dll?Detail&amp;name=490-5412-1-ND","490-5412-1-ND")</f>
        <v>490-5412-1-ND</v>
      </c>
      <c r="O11" s="1" t="s">
        <v>15</v>
      </c>
    </row>
    <row r="12" spans="1:15" x14ac:dyDescent="0.25">
      <c r="A12" s="1">
        <v>11</v>
      </c>
      <c r="B12" s="5">
        <v>2</v>
      </c>
      <c r="C12" s="1">
        <f>PRODUCT(Table1[[#This Row],[Qty]],$F$24)</f>
        <v>2</v>
      </c>
      <c r="D12" s="1" t="s">
        <v>55</v>
      </c>
      <c r="E12" s="1" t="s">
        <v>47</v>
      </c>
      <c r="F12" s="1" t="s">
        <v>44</v>
      </c>
      <c r="G12" s="1" t="s">
        <v>39</v>
      </c>
      <c r="H12" s="1" t="s">
        <v>29</v>
      </c>
      <c r="I12" s="1" t="s">
        <v>30</v>
      </c>
      <c r="J12" s="1" t="s">
        <v>16</v>
      </c>
      <c r="K12" s="1" t="s">
        <v>56</v>
      </c>
      <c r="L12" s="3" t="str">
        <f>HYPERLINK("\\ed-filer\lab\Lab Resources\PCB Library\Datasheets\010 - Capacitors\Taiyo Yuden Capacitors\mlcc01_e.pdf","LMK212BJ226MG-T")</f>
        <v>LMK212BJ226MG-T</v>
      </c>
      <c r="M12" s="1" t="s">
        <v>18</v>
      </c>
      <c r="N12" s="3" t="str">
        <f>HYPERLINK("http://www.digikey.co.uk/product-detail/en/LMK212BJ226MG-T/587-1958-1-ND/1646621","587-1958-1-ND")</f>
        <v>587-1958-1-ND</v>
      </c>
      <c r="O12" s="1" t="s">
        <v>15</v>
      </c>
    </row>
    <row r="13" spans="1:15" x14ac:dyDescent="0.25">
      <c r="A13" s="1">
        <v>12</v>
      </c>
      <c r="B13" s="5">
        <v>1</v>
      </c>
      <c r="C13" s="1">
        <f>PRODUCT(Table1[[#This Row],[Qty]],$F$24)</f>
        <v>1</v>
      </c>
      <c r="D13" s="1" t="s">
        <v>84</v>
      </c>
      <c r="E13" s="1" t="s">
        <v>85</v>
      </c>
      <c r="F13" s="1" t="s">
        <v>86</v>
      </c>
      <c r="G13" s="1" t="s">
        <v>15</v>
      </c>
      <c r="H13" s="1" t="s">
        <v>15</v>
      </c>
      <c r="I13" s="1" t="s">
        <v>15</v>
      </c>
      <c r="J13" s="1" t="s">
        <v>16</v>
      </c>
      <c r="K13" s="1" t="s">
        <v>87</v>
      </c>
      <c r="L13" s="3" t="str">
        <f>HYPERLINK("\\ed-filer\lab\Lab Resources\PCB Library\Datasheets\050 - Transistors\FDME410NZT.pdf","FDME410NZT")</f>
        <v>FDME410NZT</v>
      </c>
      <c r="M13" s="1" t="s">
        <v>18</v>
      </c>
      <c r="N13" s="3" t="str">
        <f>HYPERLINK("http://search.digikey.com/uk/en/products/FDME410NZT/FDME410NZTCT-ND/2444924","FDME410NZTCT-ND")</f>
        <v>FDME410NZTCT-ND</v>
      </c>
      <c r="O13" s="1" t="s">
        <v>15</v>
      </c>
    </row>
    <row r="14" spans="1:15" x14ac:dyDescent="0.25">
      <c r="A14" s="1">
        <v>13</v>
      </c>
      <c r="B14" s="5">
        <v>6</v>
      </c>
      <c r="C14" s="1">
        <f>PRODUCT(Table1[[#This Row],[Qty]],$F$24)</f>
        <v>6</v>
      </c>
      <c r="D14" s="1" t="s">
        <v>65</v>
      </c>
      <c r="E14" s="1" t="s">
        <v>66</v>
      </c>
      <c r="F14" s="1" t="s">
        <v>67</v>
      </c>
      <c r="G14" s="1" t="s">
        <v>15</v>
      </c>
      <c r="H14" s="1" t="s">
        <v>15</v>
      </c>
      <c r="I14" s="1" t="s">
        <v>15</v>
      </c>
      <c r="J14" s="1" t="s">
        <v>16</v>
      </c>
      <c r="K14" s="1" t="s">
        <v>17</v>
      </c>
      <c r="L14" s="3" t="str">
        <f>HYPERLINK("\\ed-filer\lab\Lab Resources\PCB Library\Datasheets\070 - Connectors etc\Samtec\Mec8","MEC8-110-02-L-DV-A")</f>
        <v>MEC8-110-02-L-DV-A</v>
      </c>
      <c r="M14" s="1" t="s">
        <v>18</v>
      </c>
      <c r="N14" s="3" t="str">
        <f>HYPERLINK("http://www.digikey.co.uk/product-detail/en/MEC8-110-02-L-DV-A/MEC8-110-02-L-DV-A-ND/2532967","MEC8-110-02-L-DV-A-ND")</f>
        <v>MEC8-110-02-L-DV-A-ND</v>
      </c>
      <c r="O14" s="1" t="s">
        <v>15</v>
      </c>
    </row>
    <row r="15" spans="1:15" x14ac:dyDescent="0.25">
      <c r="A15" s="1">
        <v>14</v>
      </c>
      <c r="B15" s="5">
        <v>1</v>
      </c>
      <c r="C15" s="1">
        <f>PRODUCT(Table1[[#This Row],[Qty]],$F$24)</f>
        <v>1</v>
      </c>
      <c r="D15" s="1" t="s">
        <v>50</v>
      </c>
      <c r="E15" s="1" t="s">
        <v>51</v>
      </c>
      <c r="F15" s="1" t="s">
        <v>52</v>
      </c>
      <c r="G15" s="1" t="s">
        <v>15</v>
      </c>
      <c r="H15" s="1" t="s">
        <v>53</v>
      </c>
      <c r="I15" s="1" t="s">
        <v>15</v>
      </c>
      <c r="J15" s="1" t="s">
        <v>16</v>
      </c>
      <c r="K15" s="1" t="s">
        <v>54</v>
      </c>
      <c r="L15" s="3" t="str">
        <f>HYPERLINK("\\ed-filer\lab\Lab Resources\PCB Library\Datasheets\080 - Power, Protection &amp; Regulators\Batteries\ML-414RM-CN.pdf","ML414")</f>
        <v>ML414</v>
      </c>
      <c r="M15" s="1" t="s">
        <v>18</v>
      </c>
      <c r="N15" s="3" t="str">
        <f>HYPERLINK("http://search.digikey.com/uk/en/products/ML-414RM%2FCN/P004CT-ND/965129","P004CT-ND")</f>
        <v>P004CT-ND</v>
      </c>
      <c r="O15" s="1" t="s">
        <v>15</v>
      </c>
    </row>
    <row r="16" spans="1:15" x14ac:dyDescent="0.25">
      <c r="A16" s="1">
        <v>15</v>
      </c>
      <c r="B16" s="5">
        <v>9</v>
      </c>
      <c r="C16" s="1">
        <f>PRODUCT(Table1[[#This Row],[Qty]],$F$24)</f>
        <v>9</v>
      </c>
      <c r="D16" s="1" t="s">
        <v>13</v>
      </c>
      <c r="E16" s="1" t="s">
        <v>14</v>
      </c>
      <c r="F16" s="1" t="s">
        <v>15</v>
      </c>
      <c r="G16" s="1" t="s">
        <v>15</v>
      </c>
      <c r="H16" s="1" t="s">
        <v>15</v>
      </c>
      <c r="I16" s="1" t="s">
        <v>15</v>
      </c>
      <c r="J16" s="1" t="s">
        <v>16</v>
      </c>
      <c r="K16" s="1" t="s">
        <v>17</v>
      </c>
      <c r="L16" s="3" t="str">
        <f>HYPERLINK("\\ed-filer\lab\Lab Resources\PCB Library\Datasheets\070 - Connectors etc\Samtec\TSW-MK.pdf","TSW-102-08-G-S")</f>
        <v>TSW-102-08-G-S</v>
      </c>
      <c r="M16" s="1" t="s">
        <v>18</v>
      </c>
      <c r="N16" s="3" t="str">
        <f>HYPERLINK("http://search.digikey.com/scripts/DkSearch/dksus.dll?Detail&amp;name=SAM1038-02-ND","SAM1038-02-ND")</f>
        <v>SAM1038-02-ND</v>
      </c>
      <c r="O16" s="1" t="s">
        <v>15</v>
      </c>
    </row>
    <row r="17" spans="1:15" x14ac:dyDescent="0.25">
      <c r="A17" s="1">
        <v>16</v>
      </c>
      <c r="B17" s="5">
        <v>2</v>
      </c>
      <c r="C17" s="1">
        <f>PRODUCT(Table1[[#This Row],[Qty]],$F$24)</f>
        <v>2</v>
      </c>
      <c r="D17" s="1" t="s">
        <v>61</v>
      </c>
      <c r="E17" s="1" t="s">
        <v>62</v>
      </c>
      <c r="F17" s="1" t="s">
        <v>15</v>
      </c>
      <c r="G17" s="1" t="s">
        <v>15</v>
      </c>
      <c r="H17" s="1" t="s">
        <v>15</v>
      </c>
      <c r="I17" s="1" t="s">
        <v>15</v>
      </c>
      <c r="J17" s="1" t="s">
        <v>16</v>
      </c>
      <c r="K17" s="1" t="s">
        <v>17</v>
      </c>
      <c r="L17" s="3" t="str">
        <f>HYPERLINK("\\ed-filer\lab\Lab Resources\PCB Library\Datasheets\070 - Connectors etc\Samtec\TSW-MK.pdf","TSW-103-08-G-S")</f>
        <v>TSW-103-08-G-S</v>
      </c>
      <c r="M17" s="1" t="s">
        <v>18</v>
      </c>
      <c r="N17" s="3" t="str">
        <f>HYPERLINK("http://search.digikey.com/scripts/DkSearch/dksus.dll?Detail&amp;name=SAM1038-03-ND","SAM1038-03-ND")</f>
        <v>SAM1038-03-ND</v>
      </c>
      <c r="O17" s="1" t="s">
        <v>15</v>
      </c>
    </row>
    <row r="18" spans="1:15" x14ac:dyDescent="0.25">
      <c r="A18" s="1">
        <v>17</v>
      </c>
      <c r="B18" s="5">
        <v>4</v>
      </c>
      <c r="C18" s="1">
        <f>PRODUCT(Table1[[#This Row],[Qty]],$F$24)</f>
        <v>4</v>
      </c>
      <c r="D18" s="1" t="s">
        <v>63</v>
      </c>
      <c r="E18" s="1" t="s">
        <v>64</v>
      </c>
      <c r="F18" s="1" t="s">
        <v>15</v>
      </c>
      <c r="G18" s="1" t="s">
        <v>15</v>
      </c>
      <c r="H18" s="1" t="s">
        <v>15</v>
      </c>
      <c r="I18" s="1" t="s">
        <v>15</v>
      </c>
      <c r="J18" s="1" t="s">
        <v>16</v>
      </c>
      <c r="K18" s="1" t="s">
        <v>17</v>
      </c>
      <c r="L18" s="3" t="str">
        <f>HYPERLINK("\\ed-filer\lab\Lab Resources\PCB Library\Datasheets\070 - Connectors etc\Samtec\SSQ_TH.pdf","SSQ-113-02-G-D")</f>
        <v>SSQ-113-02-G-D</v>
      </c>
      <c r="M18" s="1" t="s">
        <v>18</v>
      </c>
      <c r="N18" s="3" t="str">
        <f>HYPERLINK("http://search.digikey.com/scripts/DkSearch/dksus.dll?Detail&amp;name=SAM1185-13-ND","SAM1185-13-ND")</f>
        <v>SAM1185-13-ND</v>
      </c>
      <c r="O18" s="1" t="s">
        <v>15</v>
      </c>
    </row>
    <row r="19" spans="1:15" x14ac:dyDescent="0.25">
      <c r="A19" s="1">
        <v>18</v>
      </c>
      <c r="B19" s="5">
        <v>12</v>
      </c>
      <c r="C19" s="1">
        <f>PRODUCT(Table1[[#This Row],[Qty]],$F$24)</f>
        <v>12</v>
      </c>
      <c r="D19" s="1" t="s">
        <v>37</v>
      </c>
      <c r="E19" s="1" t="s">
        <v>20</v>
      </c>
      <c r="F19" s="1" t="s">
        <v>38</v>
      </c>
      <c r="G19" s="1" t="s">
        <v>39</v>
      </c>
      <c r="H19" s="1" t="s">
        <v>40</v>
      </c>
      <c r="I19" s="1" t="s">
        <v>30</v>
      </c>
      <c r="J19" s="1" t="s">
        <v>16</v>
      </c>
      <c r="K19" s="1" t="s">
        <v>25</v>
      </c>
      <c r="L19" s="3" t="str">
        <f>HYPERLINK("\\ed-filer\lab\Lab Resources\PCB Library\Datasheets\010 - Capacitors\Kemet Capacitors\KEM_C1006_X5R_SMD.pdf","C0402C225M9PACTU")</f>
        <v>C0402C225M9PACTU</v>
      </c>
      <c r="M19" s="1" t="s">
        <v>41</v>
      </c>
      <c r="N19" s="3" t="str">
        <f>HYPERLINK("http://uk.farnell.com/kemet/c0402c225m9pactu/capacitor-0402-2-2uf-6-3v-x5r/dp/1288200?Ntt=1288200","1288200")</f>
        <v>1288200</v>
      </c>
      <c r="O19" s="1" t="s">
        <v>15</v>
      </c>
    </row>
    <row r="20" spans="1:15" x14ac:dyDescent="0.25">
      <c r="A20" s="1">
        <v>19</v>
      </c>
      <c r="B20" s="5">
        <v>1</v>
      </c>
      <c r="C20" s="1">
        <f>PRODUCT(Table1[[#This Row],[Qty]],$F$24)</f>
        <v>1</v>
      </c>
      <c r="D20" s="1" t="s">
        <v>57</v>
      </c>
      <c r="E20" s="1" t="s">
        <v>58</v>
      </c>
      <c r="F20" s="1" t="s">
        <v>59</v>
      </c>
      <c r="G20" s="1" t="s">
        <v>15</v>
      </c>
      <c r="H20" s="1" t="s">
        <v>15</v>
      </c>
      <c r="I20" s="1" t="s">
        <v>15</v>
      </c>
      <c r="J20" s="1" t="s">
        <v>16</v>
      </c>
      <c r="K20" s="1" t="s">
        <v>60</v>
      </c>
      <c r="L20" s="3" t="str">
        <f>HYPERLINK("\\ed-filer\lab\Lab Resources\PCB Library\Datasheets\060 - Crystals &amp; Oscillators\CC7V-T1A.pdf","CC7V-T1A 32.768KHZ +-20PPM 9PF")</f>
        <v>CC7V-T1A 32.768KHZ +-20PPM 9PF</v>
      </c>
      <c r="M20" s="1" t="s">
        <v>41</v>
      </c>
      <c r="N20" s="3" t="str">
        <f>HYPERLINK("http://uk.farnell.com/micro-crystal/cc7v-t1a-32-768khz-20ppm-9pf/crystal-smd-cer-32-768khz-9-0/dp/1539382","1539382")</f>
        <v>1539382</v>
      </c>
      <c r="O20" s="1" t="s">
        <v>15</v>
      </c>
    </row>
    <row r="21" spans="1:15" x14ac:dyDescent="0.25">
      <c r="A21" s="1">
        <v>20</v>
      </c>
      <c r="B21" s="5">
        <v>4</v>
      </c>
      <c r="C21" s="1">
        <f>PRODUCT(Table1[[#This Row],[Qty]],$F$24)</f>
        <v>4</v>
      </c>
      <c r="D21" s="1" t="s">
        <v>42</v>
      </c>
      <c r="E21" s="1" t="s">
        <v>43</v>
      </c>
      <c r="F21" s="1" t="s">
        <v>44</v>
      </c>
      <c r="G21" s="1" t="s">
        <v>39</v>
      </c>
      <c r="H21" s="1" t="s">
        <v>40</v>
      </c>
      <c r="I21" s="1" t="s">
        <v>30</v>
      </c>
      <c r="J21" s="1" t="s">
        <v>16</v>
      </c>
      <c r="K21" s="1" t="s">
        <v>25</v>
      </c>
      <c r="L21" s="3" t="str">
        <f>HYPERLINK("\\ed-filer\lab\Lab Resources\PCB Library\Datasheets\010 - Capacitors\Murata Capacitors\Chip Monolithic Ceramic Capacitors.pdf","GRM188R60J226MEA0")</f>
        <v>GRM188R60J226MEA0</v>
      </c>
      <c r="M21" s="1" t="s">
        <v>25</v>
      </c>
      <c r="N21" s="1" t="s">
        <v>15</v>
      </c>
      <c r="O21" s="1" t="s">
        <v>45</v>
      </c>
    </row>
    <row r="22" spans="1:15" x14ac:dyDescent="0.25">
      <c r="A22" s="1">
        <v>21</v>
      </c>
      <c r="B22" s="5">
        <v>8</v>
      </c>
      <c r="C22" s="1">
        <f>PRODUCT(Table1[[#This Row],[Qty]],$F$24)</f>
        <v>8</v>
      </c>
      <c r="D22" s="1" t="s">
        <v>88</v>
      </c>
      <c r="E22" s="1" t="s">
        <v>47</v>
      </c>
      <c r="F22" s="1" t="s">
        <v>89</v>
      </c>
      <c r="G22" s="1" t="s">
        <v>39</v>
      </c>
      <c r="H22" s="1" t="s">
        <v>90</v>
      </c>
      <c r="I22" s="1" t="s">
        <v>30</v>
      </c>
      <c r="J22" s="1" t="s">
        <v>16</v>
      </c>
      <c r="K22" s="1" t="s">
        <v>25</v>
      </c>
      <c r="L22" s="3" t="str">
        <f>HYPERLINK("\\ed-filer\lab\Lab Resources\PCB Library\Datasheets\010 - Capacitors\Murata Capacitors\Chip Monolithic Ceramic Capacitors.pdf","GRM219R60G476M")</f>
        <v>GRM219R60G476M</v>
      </c>
      <c r="M22" s="1" t="s">
        <v>25</v>
      </c>
      <c r="N22" s="1" t="s">
        <v>15</v>
      </c>
      <c r="O22" s="1" t="s">
        <v>45</v>
      </c>
    </row>
    <row r="24" spans="1:15" x14ac:dyDescent="0.25">
      <c r="E24" s="5" t="s">
        <v>94</v>
      </c>
      <c r="F24" s="5"/>
    </row>
    <row r="25" spans="1:15" x14ac:dyDescent="0.25">
      <c r="E25" s="5"/>
      <c r="F25" s="5"/>
    </row>
    <row r="26" spans="1:15" x14ac:dyDescent="0.25">
      <c r="E26" t="s">
        <v>95</v>
      </c>
      <c r="F26"/>
    </row>
    <row r="27" spans="1:15" x14ac:dyDescent="0.25">
      <c r="E27" t="s">
        <v>96</v>
      </c>
      <c r="F27"/>
    </row>
    <row r="28" spans="1:15" x14ac:dyDescent="0.25">
      <c r="E28" t="s">
        <v>97</v>
      </c>
      <c r="F28"/>
    </row>
  </sheetData>
  <printOptions horizontalCentered="1"/>
  <pageMargins left="0.19685039370078741" right="0.19685039370078741" top="0.39370078740157483" bottom="0.39370078740157483" header="0.11811023622047245" footer="0.11811023622047245"/>
  <pageSetup paperSize="9" scale="53" orientation="landscape" r:id="rId1"/>
  <headerFooter>
    <oddHeader>&amp;LBill Of Materials&amp;C&amp;F (&amp;A)
&amp;RDate Created:27/05/2012</oddHeader>
    <oddFooter>&amp;C&amp;P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"/>
  <sheetViews>
    <sheetView topLeftCell="C1" zoomScaleNormal="100" workbookViewId="0">
      <selection activeCell="L1" sqref="L1:L1048576"/>
    </sheetView>
  </sheetViews>
  <sheetFormatPr defaultRowHeight="15" x14ac:dyDescent="0.25"/>
  <cols>
    <col min="1" max="1" width="10" style="5" bestFit="1" customWidth="1"/>
    <col min="2" max="2" width="56.140625" style="1" customWidth="1"/>
    <col min="3" max="3" width="19.42578125" style="1" bestFit="1" customWidth="1"/>
    <col min="4" max="4" width="11.85546875" style="1" customWidth="1"/>
    <col min="5" max="5" width="8.85546875" style="1" bestFit="1" customWidth="1"/>
    <col min="6" max="6" width="11.5703125" style="1" customWidth="1"/>
    <col min="7" max="7" width="13.42578125" style="1" customWidth="1"/>
    <col min="8" max="8" width="22.7109375" style="1" bestFit="1" customWidth="1"/>
    <col min="9" max="9" width="31.42578125" style="1" bestFit="1" customWidth="1"/>
    <col min="10" max="10" width="20.5703125" style="1" bestFit="1" customWidth="1"/>
    <col min="11" max="11" width="23" style="1" bestFit="1" customWidth="1"/>
    <col min="12" max="12" width="27.140625" style="1" hidden="1" customWidth="1"/>
    <col min="13" max="16384" width="9.140625" style="1"/>
  </cols>
  <sheetData>
    <row r="1" spans="1:12" s="2" customFormat="1" ht="15" customHeight="1" x14ac:dyDescent="0.25">
      <c r="A1" s="4" t="s">
        <v>98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99</v>
      </c>
    </row>
    <row r="2" spans="1:12" x14ac:dyDescent="0.25">
      <c r="A2" s="5" t="s">
        <v>100</v>
      </c>
      <c r="B2" s="1" t="s">
        <v>73</v>
      </c>
      <c r="C2" s="1" t="s">
        <v>74</v>
      </c>
      <c r="D2" s="1" t="s">
        <v>39</v>
      </c>
      <c r="E2" s="1" t="s">
        <v>101</v>
      </c>
      <c r="F2" s="1" t="s">
        <v>15</v>
      </c>
      <c r="G2" s="1" t="s">
        <v>16</v>
      </c>
      <c r="H2" s="1" t="s">
        <v>75</v>
      </c>
      <c r="I2" s="3" t="str">
        <f t="shared" ref="I2:I7" si="0">HYPERLINK("\\ed-filer\lab\Lab Resources\PCB Library\Datasheets\030 - Inductors &amp; Wound Components\TDK TFM Series.pdf","TFM252010A-1R0M")</f>
        <v>TFM252010A-1R0M</v>
      </c>
      <c r="J2" s="1" t="s">
        <v>15</v>
      </c>
      <c r="K2" s="1" t="s">
        <v>15</v>
      </c>
    </row>
    <row r="3" spans="1:12" x14ac:dyDescent="0.25">
      <c r="A3" s="5" t="s">
        <v>102</v>
      </c>
      <c r="B3" s="1" t="s">
        <v>73</v>
      </c>
      <c r="C3" s="1" t="s">
        <v>74</v>
      </c>
      <c r="D3" s="1" t="s">
        <v>39</v>
      </c>
      <c r="E3" s="1" t="s">
        <v>101</v>
      </c>
      <c r="F3" s="1" t="s">
        <v>15</v>
      </c>
      <c r="G3" s="1" t="s">
        <v>16</v>
      </c>
      <c r="H3" s="1" t="s">
        <v>75</v>
      </c>
      <c r="I3" s="3" t="str">
        <f t="shared" si="0"/>
        <v>TFM252010A-1R0M</v>
      </c>
      <c r="J3" s="1" t="s">
        <v>15</v>
      </c>
      <c r="K3" s="1" t="s">
        <v>15</v>
      </c>
    </row>
    <row r="4" spans="1:12" x14ac:dyDescent="0.25">
      <c r="A4" s="5" t="s">
        <v>103</v>
      </c>
      <c r="B4" s="1" t="s">
        <v>73</v>
      </c>
      <c r="C4" s="1" t="s">
        <v>74</v>
      </c>
      <c r="D4" s="1" t="s">
        <v>39</v>
      </c>
      <c r="E4" s="1" t="s">
        <v>101</v>
      </c>
      <c r="F4" s="1" t="s">
        <v>15</v>
      </c>
      <c r="G4" s="1" t="s">
        <v>16</v>
      </c>
      <c r="H4" s="1" t="s">
        <v>75</v>
      </c>
      <c r="I4" s="3" t="str">
        <f t="shared" si="0"/>
        <v>TFM252010A-1R0M</v>
      </c>
      <c r="J4" s="1" t="s">
        <v>15</v>
      </c>
      <c r="K4" s="1" t="s">
        <v>15</v>
      </c>
    </row>
    <row r="5" spans="1:12" x14ac:dyDescent="0.25">
      <c r="A5" s="5" t="s">
        <v>104</v>
      </c>
      <c r="B5" s="1" t="s">
        <v>73</v>
      </c>
      <c r="C5" s="1" t="s">
        <v>74</v>
      </c>
      <c r="D5" s="1" t="s">
        <v>39</v>
      </c>
      <c r="E5" s="1" t="s">
        <v>101</v>
      </c>
      <c r="F5" s="1" t="s">
        <v>15</v>
      </c>
      <c r="G5" s="1" t="s">
        <v>16</v>
      </c>
      <c r="H5" s="1" t="s">
        <v>75</v>
      </c>
      <c r="I5" s="3" t="str">
        <f t="shared" si="0"/>
        <v>TFM252010A-1R0M</v>
      </c>
      <c r="J5" s="1" t="s">
        <v>15</v>
      </c>
      <c r="K5" s="1" t="s">
        <v>15</v>
      </c>
    </row>
    <row r="6" spans="1:12" x14ac:dyDescent="0.25">
      <c r="A6" s="5" t="s">
        <v>105</v>
      </c>
      <c r="B6" s="1" t="s">
        <v>73</v>
      </c>
      <c r="C6" s="1" t="s">
        <v>74</v>
      </c>
      <c r="D6" s="1" t="s">
        <v>39</v>
      </c>
      <c r="E6" s="1" t="s">
        <v>101</v>
      </c>
      <c r="F6" s="1" t="s">
        <v>15</v>
      </c>
      <c r="G6" s="1" t="s">
        <v>16</v>
      </c>
      <c r="H6" s="1" t="s">
        <v>75</v>
      </c>
      <c r="I6" s="3" t="str">
        <f t="shared" si="0"/>
        <v>TFM252010A-1R0M</v>
      </c>
      <c r="J6" s="1" t="s">
        <v>15</v>
      </c>
      <c r="K6" s="1" t="s">
        <v>15</v>
      </c>
    </row>
    <row r="7" spans="1:12" x14ac:dyDescent="0.25">
      <c r="A7" s="5" t="s">
        <v>106</v>
      </c>
      <c r="B7" s="1" t="s">
        <v>73</v>
      </c>
      <c r="C7" s="1" t="s">
        <v>74</v>
      </c>
      <c r="D7" s="1" t="s">
        <v>39</v>
      </c>
      <c r="E7" s="1" t="s">
        <v>101</v>
      </c>
      <c r="F7" s="1" t="s">
        <v>15</v>
      </c>
      <c r="G7" s="1" t="s">
        <v>16</v>
      </c>
      <c r="H7" s="1" t="s">
        <v>75</v>
      </c>
      <c r="I7" s="3" t="str">
        <f t="shared" si="0"/>
        <v>TFM252010A-1R0M</v>
      </c>
      <c r="J7" s="1" t="s">
        <v>15</v>
      </c>
      <c r="K7" s="1" t="s">
        <v>15</v>
      </c>
    </row>
    <row r="8" spans="1:12" x14ac:dyDescent="0.25">
      <c r="A8" s="5" t="s">
        <v>107</v>
      </c>
      <c r="B8" s="1" t="s">
        <v>69</v>
      </c>
      <c r="C8" s="1" t="s">
        <v>70</v>
      </c>
      <c r="D8" s="1" t="s">
        <v>15</v>
      </c>
      <c r="E8" s="1" t="s">
        <v>15</v>
      </c>
      <c r="F8" s="1" t="s">
        <v>15</v>
      </c>
      <c r="G8" s="1" t="s">
        <v>16</v>
      </c>
      <c r="H8" s="1" t="s">
        <v>71</v>
      </c>
      <c r="I8" s="3" t="str">
        <f>HYPERLINK("\\ed-filer\lab\Lab Resources\PCB Library\Datasheets\090 - ICs\Dialog Devices\Hippo BGA100","DA9063")</f>
        <v>DA9063</v>
      </c>
      <c r="J8" s="1" t="s">
        <v>71</v>
      </c>
      <c r="K8" s="3" t="str">
        <f>HYPERLINK("\\ed-filer\lab\Lab Resources\PCB Library\Datasheets\090 - ICs\Dialog Devices\Hippo BGA100","DA9063")</f>
        <v>DA9063</v>
      </c>
    </row>
    <row r="9" spans="1:12" x14ac:dyDescent="0.25">
      <c r="A9" s="5" t="s">
        <v>108</v>
      </c>
      <c r="B9" s="1" t="s">
        <v>77</v>
      </c>
      <c r="C9" s="1" t="s">
        <v>78</v>
      </c>
      <c r="D9" s="1" t="s">
        <v>79</v>
      </c>
      <c r="E9" s="1" t="s">
        <v>80</v>
      </c>
      <c r="F9" s="1" t="s">
        <v>15</v>
      </c>
      <c r="G9" s="1" t="s">
        <v>16</v>
      </c>
      <c r="H9" s="1" t="s">
        <v>81</v>
      </c>
      <c r="I9" s="3" t="str">
        <f>HYPERLINK("\\ed-filer\lab\Lab Resources\PCB Library\Datasheets\020 - Resistors\Yageo 0402 Resistors\PYu-RC0402_51_RoHS_L_6.pdf","RC0402FR-07100KL")</f>
        <v>RC0402FR-07100KL</v>
      </c>
      <c r="J9" s="1" t="s">
        <v>18</v>
      </c>
      <c r="K9" s="3" t="str">
        <f>HYPERLINK("http://search.digikey.com/scripts/DkSearch/dksus.dll?Detail&amp;name=311-100KLRCT-ND","311-100KLRCT-ND")</f>
        <v>311-100KLRCT-ND</v>
      </c>
    </row>
    <row r="10" spans="1:12" x14ac:dyDescent="0.25">
      <c r="A10" s="5" t="s">
        <v>109</v>
      </c>
      <c r="B10" s="1" t="s">
        <v>77</v>
      </c>
      <c r="C10" s="1" t="s">
        <v>78</v>
      </c>
      <c r="D10" s="1" t="s">
        <v>79</v>
      </c>
      <c r="E10" s="1" t="s">
        <v>80</v>
      </c>
      <c r="F10" s="1" t="s">
        <v>15</v>
      </c>
      <c r="G10" s="1" t="s">
        <v>16</v>
      </c>
      <c r="H10" s="1" t="s">
        <v>81</v>
      </c>
      <c r="I10" s="3" t="str">
        <f>HYPERLINK("\\ed-filer\lab\Lab Resources\PCB Library\Datasheets\020 - Resistors\Yageo 0402 Resistors\PYu-RC0402_51_RoHS_L_6.pdf","RC0402FR-07100KL")</f>
        <v>RC0402FR-07100KL</v>
      </c>
      <c r="J10" s="1" t="s">
        <v>18</v>
      </c>
      <c r="K10" s="3" t="str">
        <f>HYPERLINK("http://search.digikey.com/scripts/DkSearch/dksus.dll?Detail&amp;name=311-100KLRCT-ND","311-100KLRCT-ND")</f>
        <v>311-100KLRCT-ND</v>
      </c>
    </row>
    <row r="11" spans="1:12" x14ac:dyDescent="0.25">
      <c r="A11" s="5" t="s">
        <v>110</v>
      </c>
      <c r="B11" s="1" t="s">
        <v>77</v>
      </c>
      <c r="C11" s="1" t="s">
        <v>83</v>
      </c>
      <c r="D11" s="1" t="s">
        <v>79</v>
      </c>
      <c r="E11" s="1" t="s">
        <v>80</v>
      </c>
      <c r="F11" s="1" t="s">
        <v>15</v>
      </c>
      <c r="G11" s="1" t="s">
        <v>16</v>
      </c>
      <c r="H11" s="1" t="s">
        <v>81</v>
      </c>
      <c r="I11" s="3" t="str">
        <f>HYPERLINK("\\ed-filer\lab\Lab Resources\PCB Library\Datasheets\020 - Resistors\Yageo 0402 Resistors\PYu-RC0402_51_RoHS_L_6.pdf","RC0402FR-07200KL")</f>
        <v>RC0402FR-07200KL</v>
      </c>
      <c r="J11" s="1" t="s">
        <v>18</v>
      </c>
      <c r="K11" s="3" t="str">
        <f>HYPERLINK("http://search.digikey.com/scripts/DkSearch/dksus.dll?Detail&amp;name=311-200KLRCT-ND","311-200KLRCT-ND")</f>
        <v>311-200KLRCT-ND</v>
      </c>
    </row>
    <row r="12" spans="1:12" x14ac:dyDescent="0.25">
      <c r="A12" s="5" t="s">
        <v>111</v>
      </c>
      <c r="B12" s="1" t="s">
        <v>20</v>
      </c>
      <c r="C12" s="1" t="s">
        <v>21</v>
      </c>
      <c r="D12" s="1" t="s">
        <v>22</v>
      </c>
      <c r="E12" s="1" t="s">
        <v>23</v>
      </c>
      <c r="F12" s="1" t="s">
        <v>24</v>
      </c>
      <c r="G12" s="1" t="s">
        <v>16</v>
      </c>
      <c r="H12" s="1" t="s">
        <v>25</v>
      </c>
      <c r="I12" s="3" t="str">
        <f>HYPERLINK("\\ed-filer\lab\Lab Resources\PCB Library\Datasheets\010 - Capacitors\Murata Capacitors\Chip Monolithic Ceramic Capacitors.pdf","GRM1555C1H150JZ01D")</f>
        <v>GRM1555C1H150JZ01D</v>
      </c>
      <c r="J12" s="1" t="s">
        <v>18</v>
      </c>
      <c r="K12" s="3" t="str">
        <f>HYPERLINK("http://search.digikey.com/scripts/DkSearch/dksus.dll?Detail&amp;name=490-1280-1-ND","490-1280-1-ND")</f>
        <v>490-1280-1-ND</v>
      </c>
    </row>
    <row r="13" spans="1:12" x14ac:dyDescent="0.25">
      <c r="A13" s="5" t="s">
        <v>112</v>
      </c>
      <c r="B13" s="1" t="s">
        <v>20</v>
      </c>
      <c r="C13" s="1" t="s">
        <v>21</v>
      </c>
      <c r="D13" s="1" t="s">
        <v>22</v>
      </c>
      <c r="E13" s="1" t="s">
        <v>23</v>
      </c>
      <c r="F13" s="1" t="s">
        <v>24</v>
      </c>
      <c r="G13" s="1" t="s">
        <v>16</v>
      </c>
      <c r="H13" s="1" t="s">
        <v>25</v>
      </c>
      <c r="I13" s="3" t="str">
        <f>HYPERLINK("\\ed-filer\lab\Lab Resources\PCB Library\Datasheets\010 - Capacitors\Murata Capacitors\Chip Monolithic Ceramic Capacitors.pdf","GRM1555C1H150JZ01D")</f>
        <v>GRM1555C1H150JZ01D</v>
      </c>
      <c r="J13" s="1" t="s">
        <v>18</v>
      </c>
      <c r="K13" s="3" t="str">
        <f>HYPERLINK("http://search.digikey.com/scripts/DkSearch/dksus.dll?Detail&amp;name=490-1280-1-ND","490-1280-1-ND")</f>
        <v>490-1280-1-ND</v>
      </c>
    </row>
    <row r="14" spans="1:12" x14ac:dyDescent="0.25">
      <c r="A14" s="5" t="s">
        <v>113</v>
      </c>
      <c r="B14" s="1" t="s">
        <v>20</v>
      </c>
      <c r="C14" s="1" t="s">
        <v>32</v>
      </c>
      <c r="D14" s="1" t="s">
        <v>28</v>
      </c>
      <c r="E14" s="1" t="s">
        <v>29</v>
      </c>
      <c r="F14" s="1" t="s">
        <v>30</v>
      </c>
      <c r="G14" s="1" t="s">
        <v>16</v>
      </c>
      <c r="H14" s="1" t="s">
        <v>25</v>
      </c>
      <c r="I14" s="3" t="str">
        <f>HYPERLINK("\\ed-filer\lab\Lab Resources\PCB Library\Datasheets\010 - Capacitors\Murata Capacitors\Chip Monolithic Ceramic Capacitors.pdf","GRM155R61A104KA01D")</f>
        <v>GRM155R61A104KA01D</v>
      </c>
      <c r="J14" s="1" t="s">
        <v>18</v>
      </c>
      <c r="K14" s="3" t="str">
        <f>HYPERLINK("http://search.digikey.com/scripts/DkSearch/dksus.dll?Detail&amp;name=490-1318-1-ND","490-1318-1-ND")</f>
        <v>490-1318-1-ND</v>
      </c>
    </row>
    <row r="15" spans="1:12" x14ac:dyDescent="0.25">
      <c r="A15" s="5" t="s">
        <v>114</v>
      </c>
      <c r="B15" s="1" t="s">
        <v>20</v>
      </c>
      <c r="C15" s="1" t="s">
        <v>32</v>
      </c>
      <c r="D15" s="1" t="s">
        <v>28</v>
      </c>
      <c r="E15" s="1" t="s">
        <v>29</v>
      </c>
      <c r="F15" s="1" t="s">
        <v>30</v>
      </c>
      <c r="G15" s="1" t="s">
        <v>16</v>
      </c>
      <c r="H15" s="1" t="s">
        <v>25</v>
      </c>
      <c r="I15" s="3" t="str">
        <f>HYPERLINK("\\ed-filer\lab\Lab Resources\PCB Library\Datasheets\010 - Capacitors\Murata Capacitors\Chip Monolithic Ceramic Capacitors.pdf","GRM155R61A104KA01D")</f>
        <v>GRM155R61A104KA01D</v>
      </c>
      <c r="J15" s="1" t="s">
        <v>18</v>
      </c>
      <c r="K15" s="3" t="str">
        <f>HYPERLINK("http://search.digikey.com/scripts/DkSearch/dksus.dll?Detail&amp;name=490-1318-1-ND","490-1318-1-ND")</f>
        <v>490-1318-1-ND</v>
      </c>
    </row>
    <row r="16" spans="1:12" x14ac:dyDescent="0.25">
      <c r="A16" s="5" t="s">
        <v>115</v>
      </c>
      <c r="B16" s="1" t="s">
        <v>20</v>
      </c>
      <c r="C16" s="1" t="s">
        <v>32</v>
      </c>
      <c r="D16" s="1" t="s">
        <v>28</v>
      </c>
      <c r="E16" s="1" t="s">
        <v>29</v>
      </c>
      <c r="F16" s="1" t="s">
        <v>30</v>
      </c>
      <c r="G16" s="1" t="s">
        <v>16</v>
      </c>
      <c r="H16" s="1" t="s">
        <v>25</v>
      </c>
      <c r="I16" s="3" t="str">
        <f>HYPERLINK("\\ed-filer\lab\Lab Resources\PCB Library\Datasheets\010 - Capacitors\Murata Capacitors\Chip Monolithic Ceramic Capacitors.pdf","GRM155R61A104KA01D")</f>
        <v>GRM155R61A104KA01D</v>
      </c>
      <c r="J16" s="1" t="s">
        <v>18</v>
      </c>
      <c r="K16" s="3" t="str">
        <f>HYPERLINK("http://search.digikey.com/scripts/DkSearch/dksus.dll?Detail&amp;name=490-1318-1-ND","490-1318-1-ND")</f>
        <v>490-1318-1-ND</v>
      </c>
    </row>
    <row r="17" spans="1:11" x14ac:dyDescent="0.25">
      <c r="A17" s="5" t="s">
        <v>116</v>
      </c>
      <c r="B17" s="1" t="s">
        <v>20</v>
      </c>
      <c r="C17" s="1" t="s">
        <v>34</v>
      </c>
      <c r="D17" s="1" t="s">
        <v>28</v>
      </c>
      <c r="E17" s="1" t="s">
        <v>29</v>
      </c>
      <c r="F17" s="1" t="s">
        <v>30</v>
      </c>
      <c r="G17" s="1" t="s">
        <v>16</v>
      </c>
      <c r="H17" s="1" t="s">
        <v>25</v>
      </c>
      <c r="I17" s="3" t="str">
        <f>HYPERLINK("\\ed-filer\lab\Lab Resources\PCB Library\Datasheets\010 - Capacitors\Murata Capacitors\Chip Monolithic Ceramic Capacitors.pdf","GRM155R61A474KE15D")</f>
        <v>GRM155R61A474KE15D</v>
      </c>
      <c r="J17" s="1" t="s">
        <v>18</v>
      </c>
      <c r="K17" s="3" t="str">
        <f>HYPERLINK("http://search.digikey.com/scripts/DkSearch/dksus.dll?Detail&amp;name=490-3264-1-ND","490-3264-1-ND")</f>
        <v>490-3264-1-ND</v>
      </c>
    </row>
    <row r="18" spans="1:11" x14ac:dyDescent="0.25">
      <c r="A18" s="5" t="s">
        <v>117</v>
      </c>
      <c r="B18" s="1" t="s">
        <v>20</v>
      </c>
      <c r="C18" s="1" t="s">
        <v>36</v>
      </c>
      <c r="D18" s="1" t="s">
        <v>28</v>
      </c>
      <c r="E18" s="1" t="s">
        <v>29</v>
      </c>
      <c r="F18" s="1" t="s">
        <v>30</v>
      </c>
      <c r="G18" s="1" t="s">
        <v>16</v>
      </c>
      <c r="H18" s="1" t="s">
        <v>25</v>
      </c>
      <c r="I18" s="3" t="str">
        <f t="shared" ref="I18:I29" si="1">HYPERLINK("\\ed-filer\lab\Lab Resources\PCB Library\Datasheets\010 - Capacitors\Murata Capacitors\Chip Monolithic Ceramic Capacitors.pdf","GRM155R61A105KE15D")</f>
        <v>GRM155R61A105KE15D</v>
      </c>
      <c r="J18" s="1" t="s">
        <v>18</v>
      </c>
      <c r="K18" s="3" t="str">
        <f t="shared" ref="K18:K29" si="2">HYPERLINK("http://search.digikey.com/scripts/DkSearch/dksus.dll?Detail&amp;name=490-3890-1-ND","490-3890-1-ND")</f>
        <v>490-3890-1-ND</v>
      </c>
    </row>
    <row r="19" spans="1:11" x14ac:dyDescent="0.25">
      <c r="A19" s="5" t="s">
        <v>118</v>
      </c>
      <c r="B19" s="1" t="s">
        <v>20</v>
      </c>
      <c r="C19" s="1" t="s">
        <v>36</v>
      </c>
      <c r="D19" s="1" t="s">
        <v>28</v>
      </c>
      <c r="E19" s="1" t="s">
        <v>29</v>
      </c>
      <c r="F19" s="1" t="s">
        <v>30</v>
      </c>
      <c r="G19" s="1" t="s">
        <v>16</v>
      </c>
      <c r="H19" s="1" t="s">
        <v>25</v>
      </c>
      <c r="I19" s="3" t="str">
        <f t="shared" si="1"/>
        <v>GRM155R61A105KE15D</v>
      </c>
      <c r="J19" s="1" t="s">
        <v>18</v>
      </c>
      <c r="K19" s="3" t="str">
        <f t="shared" si="2"/>
        <v>490-3890-1-ND</v>
      </c>
    </row>
    <row r="20" spans="1:11" x14ac:dyDescent="0.25">
      <c r="A20" s="5" t="s">
        <v>119</v>
      </c>
      <c r="B20" s="1" t="s">
        <v>20</v>
      </c>
      <c r="C20" s="1" t="s">
        <v>36</v>
      </c>
      <c r="D20" s="1" t="s">
        <v>28</v>
      </c>
      <c r="E20" s="1" t="s">
        <v>29</v>
      </c>
      <c r="F20" s="1" t="s">
        <v>30</v>
      </c>
      <c r="G20" s="1" t="s">
        <v>16</v>
      </c>
      <c r="H20" s="1" t="s">
        <v>25</v>
      </c>
      <c r="I20" s="3" t="str">
        <f t="shared" si="1"/>
        <v>GRM155R61A105KE15D</v>
      </c>
      <c r="J20" s="1" t="s">
        <v>18</v>
      </c>
      <c r="K20" s="3" t="str">
        <f t="shared" si="2"/>
        <v>490-3890-1-ND</v>
      </c>
    </row>
    <row r="21" spans="1:11" x14ac:dyDescent="0.25">
      <c r="A21" s="5" t="s">
        <v>120</v>
      </c>
      <c r="B21" s="1" t="s">
        <v>20</v>
      </c>
      <c r="C21" s="1" t="s">
        <v>36</v>
      </c>
      <c r="D21" s="1" t="s">
        <v>28</v>
      </c>
      <c r="E21" s="1" t="s">
        <v>29</v>
      </c>
      <c r="F21" s="1" t="s">
        <v>30</v>
      </c>
      <c r="G21" s="1" t="s">
        <v>16</v>
      </c>
      <c r="H21" s="1" t="s">
        <v>25</v>
      </c>
      <c r="I21" s="3" t="str">
        <f t="shared" si="1"/>
        <v>GRM155R61A105KE15D</v>
      </c>
      <c r="J21" s="1" t="s">
        <v>18</v>
      </c>
      <c r="K21" s="3" t="str">
        <f t="shared" si="2"/>
        <v>490-3890-1-ND</v>
      </c>
    </row>
    <row r="22" spans="1:11" x14ac:dyDescent="0.25">
      <c r="A22" s="5" t="s">
        <v>121</v>
      </c>
      <c r="B22" s="1" t="s">
        <v>20</v>
      </c>
      <c r="C22" s="1" t="s">
        <v>36</v>
      </c>
      <c r="D22" s="1" t="s">
        <v>28</v>
      </c>
      <c r="E22" s="1" t="s">
        <v>29</v>
      </c>
      <c r="F22" s="1" t="s">
        <v>30</v>
      </c>
      <c r="G22" s="1" t="s">
        <v>16</v>
      </c>
      <c r="H22" s="1" t="s">
        <v>25</v>
      </c>
      <c r="I22" s="3" t="str">
        <f t="shared" si="1"/>
        <v>GRM155R61A105KE15D</v>
      </c>
      <c r="J22" s="1" t="s">
        <v>18</v>
      </c>
      <c r="K22" s="3" t="str">
        <f t="shared" si="2"/>
        <v>490-3890-1-ND</v>
      </c>
    </row>
    <row r="23" spans="1:11" x14ac:dyDescent="0.25">
      <c r="A23" s="5" t="s">
        <v>122</v>
      </c>
      <c r="B23" s="1" t="s">
        <v>20</v>
      </c>
      <c r="C23" s="1" t="s">
        <v>36</v>
      </c>
      <c r="D23" s="1" t="s">
        <v>28</v>
      </c>
      <c r="E23" s="1" t="s">
        <v>29</v>
      </c>
      <c r="F23" s="1" t="s">
        <v>30</v>
      </c>
      <c r="G23" s="1" t="s">
        <v>16</v>
      </c>
      <c r="H23" s="1" t="s">
        <v>25</v>
      </c>
      <c r="I23" s="3" t="str">
        <f t="shared" si="1"/>
        <v>GRM155R61A105KE15D</v>
      </c>
      <c r="J23" s="1" t="s">
        <v>18</v>
      </c>
      <c r="K23" s="3" t="str">
        <f t="shared" si="2"/>
        <v>490-3890-1-ND</v>
      </c>
    </row>
    <row r="24" spans="1:11" x14ac:dyDescent="0.25">
      <c r="A24" s="5" t="s">
        <v>123</v>
      </c>
      <c r="B24" s="1" t="s">
        <v>20</v>
      </c>
      <c r="C24" s="1" t="s">
        <v>36</v>
      </c>
      <c r="D24" s="1" t="s">
        <v>28</v>
      </c>
      <c r="E24" s="1" t="s">
        <v>29</v>
      </c>
      <c r="F24" s="1" t="s">
        <v>30</v>
      </c>
      <c r="G24" s="1" t="s">
        <v>16</v>
      </c>
      <c r="H24" s="1" t="s">
        <v>25</v>
      </c>
      <c r="I24" s="3" t="str">
        <f t="shared" si="1"/>
        <v>GRM155R61A105KE15D</v>
      </c>
      <c r="J24" s="1" t="s">
        <v>18</v>
      </c>
      <c r="K24" s="3" t="str">
        <f t="shared" si="2"/>
        <v>490-3890-1-ND</v>
      </c>
    </row>
    <row r="25" spans="1:11" x14ac:dyDescent="0.25">
      <c r="A25" s="5" t="s">
        <v>124</v>
      </c>
      <c r="B25" s="1" t="s">
        <v>20</v>
      </c>
      <c r="C25" s="1" t="s">
        <v>36</v>
      </c>
      <c r="D25" s="1" t="s">
        <v>28</v>
      </c>
      <c r="E25" s="1" t="s">
        <v>29</v>
      </c>
      <c r="F25" s="1" t="s">
        <v>30</v>
      </c>
      <c r="G25" s="1" t="s">
        <v>16</v>
      </c>
      <c r="H25" s="1" t="s">
        <v>25</v>
      </c>
      <c r="I25" s="3" t="str">
        <f t="shared" si="1"/>
        <v>GRM155R61A105KE15D</v>
      </c>
      <c r="J25" s="1" t="s">
        <v>18</v>
      </c>
      <c r="K25" s="3" t="str">
        <f t="shared" si="2"/>
        <v>490-3890-1-ND</v>
      </c>
    </row>
    <row r="26" spans="1:11" x14ac:dyDescent="0.25">
      <c r="A26" s="5" t="s">
        <v>125</v>
      </c>
      <c r="B26" s="1" t="s">
        <v>20</v>
      </c>
      <c r="C26" s="1" t="s">
        <v>36</v>
      </c>
      <c r="D26" s="1" t="s">
        <v>28</v>
      </c>
      <c r="E26" s="1" t="s">
        <v>29</v>
      </c>
      <c r="F26" s="1" t="s">
        <v>30</v>
      </c>
      <c r="G26" s="1" t="s">
        <v>16</v>
      </c>
      <c r="H26" s="1" t="s">
        <v>25</v>
      </c>
      <c r="I26" s="3" t="str">
        <f t="shared" si="1"/>
        <v>GRM155R61A105KE15D</v>
      </c>
      <c r="J26" s="1" t="s">
        <v>18</v>
      </c>
      <c r="K26" s="3" t="str">
        <f t="shared" si="2"/>
        <v>490-3890-1-ND</v>
      </c>
    </row>
    <row r="27" spans="1:11" x14ac:dyDescent="0.25">
      <c r="A27" s="5" t="s">
        <v>126</v>
      </c>
      <c r="B27" s="1" t="s">
        <v>20</v>
      </c>
      <c r="C27" s="1" t="s">
        <v>36</v>
      </c>
      <c r="D27" s="1" t="s">
        <v>28</v>
      </c>
      <c r="E27" s="1" t="s">
        <v>29</v>
      </c>
      <c r="F27" s="1" t="s">
        <v>30</v>
      </c>
      <c r="G27" s="1" t="s">
        <v>16</v>
      </c>
      <c r="H27" s="1" t="s">
        <v>25</v>
      </c>
      <c r="I27" s="3" t="str">
        <f t="shared" si="1"/>
        <v>GRM155R61A105KE15D</v>
      </c>
      <c r="J27" s="1" t="s">
        <v>18</v>
      </c>
      <c r="K27" s="3" t="str">
        <f t="shared" si="2"/>
        <v>490-3890-1-ND</v>
      </c>
    </row>
    <row r="28" spans="1:11" x14ac:dyDescent="0.25">
      <c r="A28" s="5" t="s">
        <v>127</v>
      </c>
      <c r="B28" s="1" t="s">
        <v>20</v>
      </c>
      <c r="C28" s="1" t="s">
        <v>36</v>
      </c>
      <c r="D28" s="1" t="s">
        <v>28</v>
      </c>
      <c r="E28" s="1" t="s">
        <v>29</v>
      </c>
      <c r="F28" s="1" t="s">
        <v>30</v>
      </c>
      <c r="G28" s="1" t="s">
        <v>16</v>
      </c>
      <c r="H28" s="1" t="s">
        <v>25</v>
      </c>
      <c r="I28" s="3" t="str">
        <f t="shared" si="1"/>
        <v>GRM155R61A105KE15D</v>
      </c>
      <c r="J28" s="1" t="s">
        <v>18</v>
      </c>
      <c r="K28" s="3" t="str">
        <f t="shared" si="2"/>
        <v>490-3890-1-ND</v>
      </c>
    </row>
    <row r="29" spans="1:11" x14ac:dyDescent="0.25">
      <c r="A29" s="5" t="s">
        <v>128</v>
      </c>
      <c r="B29" s="1" t="s">
        <v>20</v>
      </c>
      <c r="C29" s="1" t="s">
        <v>36</v>
      </c>
      <c r="D29" s="1" t="s">
        <v>28</v>
      </c>
      <c r="E29" s="1" t="s">
        <v>29</v>
      </c>
      <c r="F29" s="1" t="s">
        <v>30</v>
      </c>
      <c r="G29" s="1" t="s">
        <v>16</v>
      </c>
      <c r="H29" s="1" t="s">
        <v>25</v>
      </c>
      <c r="I29" s="3" t="str">
        <f t="shared" si="1"/>
        <v>GRM155R61A105KE15D</v>
      </c>
      <c r="J29" s="1" t="s">
        <v>18</v>
      </c>
      <c r="K29" s="3" t="str">
        <f t="shared" si="2"/>
        <v>490-3890-1-ND</v>
      </c>
    </row>
    <row r="30" spans="1:11" x14ac:dyDescent="0.25">
      <c r="A30" s="5" t="s">
        <v>129</v>
      </c>
      <c r="B30" s="1" t="s">
        <v>47</v>
      </c>
      <c r="C30" s="1" t="s">
        <v>48</v>
      </c>
      <c r="D30" s="1" t="s">
        <v>28</v>
      </c>
      <c r="E30" s="1" t="s">
        <v>29</v>
      </c>
      <c r="F30" s="1" t="s">
        <v>49</v>
      </c>
      <c r="G30" s="1" t="s">
        <v>16</v>
      </c>
      <c r="H30" s="1" t="s">
        <v>25</v>
      </c>
      <c r="I30" s="3" t="str">
        <f>HYPERLINK("\\ed-filer\lab\Lab Resources\PCB Library\Datasheets\010 - Capacitors\Murata Capacitors\Chip Monolithic Ceramic Capacitors.pdf","GRM21BR71A106KE51L")</f>
        <v>GRM21BR71A106KE51L</v>
      </c>
      <c r="J30" s="1" t="s">
        <v>18</v>
      </c>
      <c r="K30" s="3" t="str">
        <f>HYPERLINK("http://search.digikey.com/uk/en/products/GRM21BR71A106KE51L/490-3905-1-ND/965947","490-3905-1-ND")</f>
        <v>490-3905-1-ND</v>
      </c>
    </row>
    <row r="31" spans="1:11" x14ac:dyDescent="0.25">
      <c r="A31" s="5" t="s">
        <v>130</v>
      </c>
      <c r="B31" s="1" t="s">
        <v>47</v>
      </c>
      <c r="C31" s="1" t="s">
        <v>48</v>
      </c>
      <c r="D31" s="1" t="s">
        <v>28</v>
      </c>
      <c r="E31" s="1" t="s">
        <v>29</v>
      </c>
      <c r="F31" s="1" t="s">
        <v>49</v>
      </c>
      <c r="G31" s="1" t="s">
        <v>16</v>
      </c>
      <c r="H31" s="1" t="s">
        <v>25</v>
      </c>
      <c r="I31" s="3" t="str">
        <f>HYPERLINK("\\ed-filer\lab\Lab Resources\PCB Library\Datasheets\010 - Capacitors\Murata Capacitors\Chip Monolithic Ceramic Capacitors.pdf","GRM21BR71A106KE51L")</f>
        <v>GRM21BR71A106KE51L</v>
      </c>
      <c r="J31" s="1" t="s">
        <v>18</v>
      </c>
      <c r="K31" s="3" t="str">
        <f>HYPERLINK("http://search.digikey.com/uk/en/products/GRM21BR71A106KE51L/490-3905-1-ND/965947","490-3905-1-ND")</f>
        <v>490-3905-1-ND</v>
      </c>
    </row>
    <row r="32" spans="1:11" x14ac:dyDescent="0.25">
      <c r="A32" s="5" t="s">
        <v>131</v>
      </c>
      <c r="B32" s="1" t="s">
        <v>47</v>
      </c>
      <c r="C32" s="1" t="s">
        <v>48</v>
      </c>
      <c r="D32" s="1" t="s">
        <v>28</v>
      </c>
      <c r="E32" s="1" t="s">
        <v>29</v>
      </c>
      <c r="F32" s="1" t="s">
        <v>49</v>
      </c>
      <c r="G32" s="1" t="s">
        <v>16</v>
      </c>
      <c r="H32" s="1" t="s">
        <v>25</v>
      </c>
      <c r="I32" s="3" t="str">
        <f>HYPERLINK("\\ed-filer\lab\Lab Resources\PCB Library\Datasheets\010 - Capacitors\Murata Capacitors\Chip Monolithic Ceramic Capacitors.pdf","GRM21BR71A106KE51L")</f>
        <v>GRM21BR71A106KE51L</v>
      </c>
      <c r="J32" s="1" t="s">
        <v>18</v>
      </c>
      <c r="K32" s="3" t="str">
        <f>HYPERLINK("http://search.digikey.com/uk/en/products/GRM21BR71A106KE51L/490-3905-1-ND/965947","490-3905-1-ND")</f>
        <v>490-3905-1-ND</v>
      </c>
    </row>
    <row r="33" spans="1:11" x14ac:dyDescent="0.25">
      <c r="A33" s="5" t="s">
        <v>132</v>
      </c>
      <c r="B33" s="1" t="s">
        <v>47</v>
      </c>
      <c r="C33" s="1" t="s">
        <v>48</v>
      </c>
      <c r="D33" s="1" t="s">
        <v>28</v>
      </c>
      <c r="E33" s="1" t="s">
        <v>29</v>
      </c>
      <c r="F33" s="1" t="s">
        <v>49</v>
      </c>
      <c r="G33" s="1" t="s">
        <v>16</v>
      </c>
      <c r="H33" s="1" t="s">
        <v>25</v>
      </c>
      <c r="I33" s="3" t="str">
        <f>HYPERLINK("\\ed-filer\lab\Lab Resources\PCB Library\Datasheets\010 - Capacitors\Murata Capacitors\Chip Monolithic Ceramic Capacitors.pdf","GRM21BR71A106KE51L")</f>
        <v>GRM21BR71A106KE51L</v>
      </c>
      <c r="J33" s="1" t="s">
        <v>18</v>
      </c>
      <c r="K33" s="3" t="str">
        <f>HYPERLINK("http://search.digikey.com/uk/en/products/GRM21BR71A106KE51L/490-3905-1-ND/965947","490-3905-1-ND")</f>
        <v>490-3905-1-ND</v>
      </c>
    </row>
    <row r="34" spans="1:11" x14ac:dyDescent="0.25">
      <c r="A34" s="5" t="s">
        <v>133</v>
      </c>
      <c r="B34" s="1" t="s">
        <v>47</v>
      </c>
      <c r="C34" s="1" t="s">
        <v>48</v>
      </c>
      <c r="D34" s="1" t="s">
        <v>28</v>
      </c>
      <c r="E34" s="1" t="s">
        <v>29</v>
      </c>
      <c r="F34" s="1" t="s">
        <v>49</v>
      </c>
      <c r="G34" s="1" t="s">
        <v>16</v>
      </c>
      <c r="H34" s="1" t="s">
        <v>25</v>
      </c>
      <c r="I34" s="3" t="str">
        <f>HYPERLINK("\\ed-filer\lab\Lab Resources\PCB Library\Datasheets\010 - Capacitors\Murata Capacitors\Chip Monolithic Ceramic Capacitors.pdf","GRM21BR71A106KE51L")</f>
        <v>GRM21BR71A106KE51L</v>
      </c>
      <c r="J34" s="1" t="s">
        <v>18</v>
      </c>
      <c r="K34" s="3" t="str">
        <f>HYPERLINK("http://search.digikey.com/uk/en/products/GRM21BR71A106KE51L/490-3905-1-ND/965947","490-3905-1-ND")</f>
        <v>490-3905-1-ND</v>
      </c>
    </row>
    <row r="35" spans="1:11" x14ac:dyDescent="0.25">
      <c r="A35" s="5" t="s">
        <v>134</v>
      </c>
      <c r="B35" s="1" t="s">
        <v>20</v>
      </c>
      <c r="C35" s="1" t="s">
        <v>27</v>
      </c>
      <c r="D35" s="1" t="s">
        <v>28</v>
      </c>
      <c r="E35" s="1" t="s">
        <v>29</v>
      </c>
      <c r="F35" s="1" t="s">
        <v>30</v>
      </c>
      <c r="G35" s="1" t="s">
        <v>16</v>
      </c>
      <c r="H35" s="1" t="s">
        <v>25</v>
      </c>
      <c r="I35" s="3" t="str">
        <f>HYPERLINK("\\ed-filer\lab\Lab Resources\PCB Library\Datasheets\010 - Capacitors\Murata Capacitors\Chip Monolithic Ceramic Capacitors.pdf","GRM155R61A473KA01D")</f>
        <v>GRM155R61A473KA01D</v>
      </c>
      <c r="J35" s="1" t="s">
        <v>18</v>
      </c>
      <c r="K35" s="3" t="str">
        <f>HYPERLINK("http://search.digikey.com/scripts/DkSearch/dksus.dll?Detail&amp;name=490-5412-1-ND","490-5412-1-ND")</f>
        <v>490-5412-1-ND</v>
      </c>
    </row>
    <row r="36" spans="1:11" x14ac:dyDescent="0.25">
      <c r="A36" s="5" t="s">
        <v>135</v>
      </c>
      <c r="B36" s="1" t="s">
        <v>47</v>
      </c>
      <c r="C36" s="1" t="s">
        <v>44</v>
      </c>
      <c r="D36" s="1" t="s">
        <v>39</v>
      </c>
      <c r="E36" s="1" t="s">
        <v>29</v>
      </c>
      <c r="F36" s="1" t="s">
        <v>30</v>
      </c>
      <c r="G36" s="1" t="s">
        <v>16</v>
      </c>
      <c r="H36" s="1" t="s">
        <v>56</v>
      </c>
      <c r="I36" s="3" t="str">
        <f>HYPERLINK("\\ed-filer\lab\Lab Resources\PCB Library\Datasheets\010 - Capacitors\Taiyo Yuden Capacitors\mlcc01_e.pdf","LMK212BJ226MG-T")</f>
        <v>LMK212BJ226MG-T</v>
      </c>
      <c r="J36" s="1" t="s">
        <v>18</v>
      </c>
      <c r="K36" s="3" t="str">
        <f>HYPERLINK("http://www.digikey.co.uk/product-detail/en/LMK212BJ226MG-T/587-1958-1-ND/1646621","587-1958-1-ND")</f>
        <v>587-1958-1-ND</v>
      </c>
    </row>
    <row r="37" spans="1:11" x14ac:dyDescent="0.25">
      <c r="A37" s="5" t="s">
        <v>136</v>
      </c>
      <c r="B37" s="1" t="s">
        <v>47</v>
      </c>
      <c r="C37" s="1" t="s">
        <v>44</v>
      </c>
      <c r="D37" s="1" t="s">
        <v>39</v>
      </c>
      <c r="E37" s="1" t="s">
        <v>29</v>
      </c>
      <c r="F37" s="1" t="s">
        <v>30</v>
      </c>
      <c r="G37" s="1" t="s">
        <v>16</v>
      </c>
      <c r="H37" s="1" t="s">
        <v>56</v>
      </c>
      <c r="I37" s="3" t="str">
        <f>HYPERLINK("\\ed-filer\lab\Lab Resources\PCB Library\Datasheets\010 - Capacitors\Taiyo Yuden Capacitors\mlcc01_e.pdf","LMK212BJ226MG-T")</f>
        <v>LMK212BJ226MG-T</v>
      </c>
      <c r="J37" s="1" t="s">
        <v>18</v>
      </c>
      <c r="K37" s="3" t="str">
        <f>HYPERLINK("http://www.digikey.co.uk/product-detail/en/LMK212BJ226MG-T/587-1958-1-ND/1646621","587-1958-1-ND")</f>
        <v>587-1958-1-ND</v>
      </c>
    </row>
    <row r="38" spans="1:11" x14ac:dyDescent="0.25">
      <c r="A38" s="5" t="s">
        <v>137</v>
      </c>
      <c r="B38" s="1" t="s">
        <v>85</v>
      </c>
      <c r="C38" s="1" t="s">
        <v>86</v>
      </c>
      <c r="D38" s="1" t="s">
        <v>15</v>
      </c>
      <c r="E38" s="1" t="s">
        <v>15</v>
      </c>
      <c r="F38" s="1" t="s">
        <v>15</v>
      </c>
      <c r="G38" s="1" t="s">
        <v>16</v>
      </c>
      <c r="H38" s="1" t="s">
        <v>87</v>
      </c>
      <c r="I38" s="3" t="str">
        <f>HYPERLINK("\\ed-filer\lab\Lab Resources\PCB Library\Datasheets\050 - Transistors\FDME410NZT.pdf","FDME410NZT")</f>
        <v>FDME410NZT</v>
      </c>
      <c r="J38" s="1" t="s">
        <v>18</v>
      </c>
      <c r="K38" s="3" t="str">
        <f>HYPERLINK("http://search.digikey.com/uk/en/products/FDME410NZT/FDME410NZTCT-ND/2444924","FDME410NZTCT-ND")</f>
        <v>FDME410NZTCT-ND</v>
      </c>
    </row>
    <row r="39" spans="1:11" x14ac:dyDescent="0.25">
      <c r="A39" s="5" t="s">
        <v>138</v>
      </c>
      <c r="B39" s="1" t="s">
        <v>66</v>
      </c>
      <c r="C39" s="1" t="s">
        <v>67</v>
      </c>
      <c r="D39" s="1" t="s">
        <v>15</v>
      </c>
      <c r="E39" s="1" t="s">
        <v>15</v>
      </c>
      <c r="F39" s="1" t="s">
        <v>15</v>
      </c>
      <c r="G39" s="1" t="s">
        <v>16</v>
      </c>
      <c r="H39" s="1" t="s">
        <v>17</v>
      </c>
      <c r="I39" s="3" t="str">
        <f t="shared" ref="I39:I44" si="3">HYPERLINK("\\ed-filer\lab\Lab Resources\PCB Library\Datasheets\070 - Connectors etc\Samtec\Mec8","MEC8-110-02-L-DV-A")</f>
        <v>MEC8-110-02-L-DV-A</v>
      </c>
      <c r="J39" s="1" t="s">
        <v>18</v>
      </c>
      <c r="K39" s="3" t="str">
        <f t="shared" ref="K39:K44" si="4">HYPERLINK("http://www.digikey.co.uk/product-detail/en/MEC8-110-02-L-DV-A/MEC8-110-02-L-DV-A-ND/2532967","MEC8-110-02-L-DV-A-ND")</f>
        <v>MEC8-110-02-L-DV-A-ND</v>
      </c>
    </row>
    <row r="40" spans="1:11" x14ac:dyDescent="0.25">
      <c r="A40" s="5" t="s">
        <v>139</v>
      </c>
      <c r="B40" s="1" t="s">
        <v>66</v>
      </c>
      <c r="C40" s="1" t="s">
        <v>67</v>
      </c>
      <c r="D40" s="1" t="s">
        <v>15</v>
      </c>
      <c r="E40" s="1" t="s">
        <v>15</v>
      </c>
      <c r="F40" s="1" t="s">
        <v>15</v>
      </c>
      <c r="G40" s="1" t="s">
        <v>16</v>
      </c>
      <c r="H40" s="1" t="s">
        <v>17</v>
      </c>
      <c r="I40" s="3" t="str">
        <f t="shared" si="3"/>
        <v>MEC8-110-02-L-DV-A</v>
      </c>
      <c r="J40" s="1" t="s">
        <v>18</v>
      </c>
      <c r="K40" s="3" t="str">
        <f t="shared" si="4"/>
        <v>MEC8-110-02-L-DV-A-ND</v>
      </c>
    </row>
    <row r="41" spans="1:11" x14ac:dyDescent="0.25">
      <c r="A41" s="5" t="s">
        <v>140</v>
      </c>
      <c r="B41" s="1" t="s">
        <v>66</v>
      </c>
      <c r="C41" s="1" t="s">
        <v>67</v>
      </c>
      <c r="D41" s="1" t="s">
        <v>15</v>
      </c>
      <c r="E41" s="1" t="s">
        <v>15</v>
      </c>
      <c r="F41" s="1" t="s">
        <v>15</v>
      </c>
      <c r="G41" s="1" t="s">
        <v>16</v>
      </c>
      <c r="H41" s="1" t="s">
        <v>17</v>
      </c>
      <c r="I41" s="3" t="str">
        <f t="shared" si="3"/>
        <v>MEC8-110-02-L-DV-A</v>
      </c>
      <c r="J41" s="1" t="s">
        <v>18</v>
      </c>
      <c r="K41" s="3" t="str">
        <f t="shared" si="4"/>
        <v>MEC8-110-02-L-DV-A-ND</v>
      </c>
    </row>
    <row r="42" spans="1:11" x14ac:dyDescent="0.25">
      <c r="A42" s="5" t="s">
        <v>141</v>
      </c>
      <c r="B42" s="1" t="s">
        <v>66</v>
      </c>
      <c r="C42" s="1" t="s">
        <v>67</v>
      </c>
      <c r="D42" s="1" t="s">
        <v>15</v>
      </c>
      <c r="E42" s="1" t="s">
        <v>15</v>
      </c>
      <c r="F42" s="1" t="s">
        <v>15</v>
      </c>
      <c r="G42" s="1" t="s">
        <v>16</v>
      </c>
      <c r="H42" s="1" t="s">
        <v>17</v>
      </c>
      <c r="I42" s="3" t="str">
        <f t="shared" si="3"/>
        <v>MEC8-110-02-L-DV-A</v>
      </c>
      <c r="J42" s="1" t="s">
        <v>18</v>
      </c>
      <c r="K42" s="3" t="str">
        <f t="shared" si="4"/>
        <v>MEC8-110-02-L-DV-A-ND</v>
      </c>
    </row>
    <row r="43" spans="1:11" x14ac:dyDescent="0.25">
      <c r="A43" s="5" t="s">
        <v>142</v>
      </c>
      <c r="B43" s="1" t="s">
        <v>66</v>
      </c>
      <c r="C43" s="1" t="s">
        <v>67</v>
      </c>
      <c r="D43" s="1" t="s">
        <v>15</v>
      </c>
      <c r="E43" s="1" t="s">
        <v>15</v>
      </c>
      <c r="F43" s="1" t="s">
        <v>15</v>
      </c>
      <c r="G43" s="1" t="s">
        <v>16</v>
      </c>
      <c r="H43" s="1" t="s">
        <v>17</v>
      </c>
      <c r="I43" s="3" t="str">
        <f t="shared" si="3"/>
        <v>MEC8-110-02-L-DV-A</v>
      </c>
      <c r="J43" s="1" t="s">
        <v>18</v>
      </c>
      <c r="K43" s="3" t="str">
        <f t="shared" si="4"/>
        <v>MEC8-110-02-L-DV-A-ND</v>
      </c>
    </row>
    <row r="44" spans="1:11" x14ac:dyDescent="0.25">
      <c r="A44" s="5" t="s">
        <v>143</v>
      </c>
      <c r="B44" s="1" t="s">
        <v>66</v>
      </c>
      <c r="C44" s="1" t="s">
        <v>67</v>
      </c>
      <c r="D44" s="1" t="s">
        <v>15</v>
      </c>
      <c r="E44" s="1" t="s">
        <v>15</v>
      </c>
      <c r="F44" s="1" t="s">
        <v>15</v>
      </c>
      <c r="G44" s="1" t="s">
        <v>16</v>
      </c>
      <c r="H44" s="1" t="s">
        <v>17</v>
      </c>
      <c r="I44" s="3" t="str">
        <f t="shared" si="3"/>
        <v>MEC8-110-02-L-DV-A</v>
      </c>
      <c r="J44" s="1" t="s">
        <v>18</v>
      </c>
      <c r="K44" s="3" t="str">
        <f t="shared" si="4"/>
        <v>MEC8-110-02-L-DV-A-ND</v>
      </c>
    </row>
    <row r="45" spans="1:11" x14ac:dyDescent="0.25">
      <c r="A45" s="5" t="s">
        <v>144</v>
      </c>
      <c r="B45" s="1" t="s">
        <v>51</v>
      </c>
      <c r="C45" s="1" t="s">
        <v>52</v>
      </c>
      <c r="D45" s="1" t="s">
        <v>15</v>
      </c>
      <c r="E45" s="1" t="s">
        <v>53</v>
      </c>
      <c r="F45" s="1" t="s">
        <v>15</v>
      </c>
      <c r="G45" s="1" t="s">
        <v>16</v>
      </c>
      <c r="H45" s="1" t="s">
        <v>54</v>
      </c>
      <c r="I45" s="3" t="str">
        <f>HYPERLINK("\\ed-filer\lab\Lab Resources\PCB Library\Datasheets\080 - Power, Protection &amp; Regulators\Batteries\ML-414RM-CN.pdf","ML414")</f>
        <v>ML414</v>
      </c>
      <c r="J45" s="1" t="s">
        <v>18</v>
      </c>
      <c r="K45" s="3" t="str">
        <f>HYPERLINK("http://search.digikey.com/uk/en/products/ML-414RM%2FCN/P004CT-ND/965129","P004CT-ND")</f>
        <v>P004CT-ND</v>
      </c>
    </row>
    <row r="46" spans="1:11" x14ac:dyDescent="0.25">
      <c r="A46" s="5" t="s">
        <v>145</v>
      </c>
      <c r="B46" s="1" t="s">
        <v>14</v>
      </c>
      <c r="C46" s="1" t="s">
        <v>15</v>
      </c>
      <c r="D46" s="1" t="s">
        <v>15</v>
      </c>
      <c r="E46" s="1" t="s">
        <v>15</v>
      </c>
      <c r="F46" s="1" t="s">
        <v>15</v>
      </c>
      <c r="G46" s="1" t="s">
        <v>16</v>
      </c>
      <c r="H46" s="1" t="s">
        <v>17</v>
      </c>
      <c r="I46" s="3" t="str">
        <f t="shared" ref="I46:I54" si="5">HYPERLINK("\\ed-filer\lab\Lab Resources\PCB Library\Datasheets\070 - Connectors etc\Samtec\TSW-MK.pdf","TSW-102-08-G-S")</f>
        <v>TSW-102-08-G-S</v>
      </c>
      <c r="J46" s="1" t="s">
        <v>18</v>
      </c>
      <c r="K46" s="3" t="str">
        <f t="shared" ref="K46:K54" si="6">HYPERLINK("http://search.digikey.com/scripts/DkSearch/dksus.dll?Detail&amp;name=SAM1038-02-ND","SAM1038-02-ND")</f>
        <v>SAM1038-02-ND</v>
      </c>
    </row>
    <row r="47" spans="1:11" x14ac:dyDescent="0.25">
      <c r="A47" s="5" t="s">
        <v>146</v>
      </c>
      <c r="B47" s="1" t="s">
        <v>14</v>
      </c>
      <c r="C47" s="1" t="s">
        <v>15</v>
      </c>
      <c r="D47" s="1" t="s">
        <v>15</v>
      </c>
      <c r="E47" s="1" t="s">
        <v>15</v>
      </c>
      <c r="F47" s="1" t="s">
        <v>15</v>
      </c>
      <c r="G47" s="1" t="s">
        <v>16</v>
      </c>
      <c r="H47" s="1" t="s">
        <v>17</v>
      </c>
      <c r="I47" s="3" t="str">
        <f t="shared" si="5"/>
        <v>TSW-102-08-G-S</v>
      </c>
      <c r="J47" s="1" t="s">
        <v>18</v>
      </c>
      <c r="K47" s="3" t="str">
        <f t="shared" si="6"/>
        <v>SAM1038-02-ND</v>
      </c>
    </row>
    <row r="48" spans="1:11" x14ac:dyDescent="0.25">
      <c r="A48" s="5" t="s">
        <v>147</v>
      </c>
      <c r="B48" s="1" t="s">
        <v>14</v>
      </c>
      <c r="C48" s="1" t="s">
        <v>15</v>
      </c>
      <c r="D48" s="1" t="s">
        <v>15</v>
      </c>
      <c r="E48" s="1" t="s">
        <v>15</v>
      </c>
      <c r="F48" s="1" t="s">
        <v>15</v>
      </c>
      <c r="G48" s="1" t="s">
        <v>16</v>
      </c>
      <c r="H48" s="1" t="s">
        <v>17</v>
      </c>
      <c r="I48" s="3" t="str">
        <f t="shared" si="5"/>
        <v>TSW-102-08-G-S</v>
      </c>
      <c r="J48" s="1" t="s">
        <v>18</v>
      </c>
      <c r="K48" s="3" t="str">
        <f t="shared" si="6"/>
        <v>SAM1038-02-ND</v>
      </c>
    </row>
    <row r="49" spans="1:11" x14ac:dyDescent="0.25">
      <c r="A49" s="5" t="s">
        <v>148</v>
      </c>
      <c r="B49" s="1" t="s">
        <v>14</v>
      </c>
      <c r="C49" s="1" t="s">
        <v>15</v>
      </c>
      <c r="D49" s="1" t="s">
        <v>15</v>
      </c>
      <c r="E49" s="1" t="s">
        <v>15</v>
      </c>
      <c r="F49" s="1" t="s">
        <v>15</v>
      </c>
      <c r="G49" s="1" t="s">
        <v>16</v>
      </c>
      <c r="H49" s="1" t="s">
        <v>17</v>
      </c>
      <c r="I49" s="3" t="str">
        <f t="shared" si="5"/>
        <v>TSW-102-08-G-S</v>
      </c>
      <c r="J49" s="1" t="s">
        <v>18</v>
      </c>
      <c r="K49" s="3" t="str">
        <f t="shared" si="6"/>
        <v>SAM1038-02-ND</v>
      </c>
    </row>
    <row r="50" spans="1:11" x14ac:dyDescent="0.25">
      <c r="A50" s="5" t="s">
        <v>149</v>
      </c>
      <c r="B50" s="1" t="s">
        <v>14</v>
      </c>
      <c r="C50" s="1" t="s">
        <v>15</v>
      </c>
      <c r="D50" s="1" t="s">
        <v>15</v>
      </c>
      <c r="E50" s="1" t="s">
        <v>15</v>
      </c>
      <c r="F50" s="1" t="s">
        <v>15</v>
      </c>
      <c r="G50" s="1" t="s">
        <v>16</v>
      </c>
      <c r="H50" s="1" t="s">
        <v>17</v>
      </c>
      <c r="I50" s="3" t="str">
        <f t="shared" si="5"/>
        <v>TSW-102-08-G-S</v>
      </c>
      <c r="J50" s="1" t="s">
        <v>18</v>
      </c>
      <c r="K50" s="3" t="str">
        <f t="shared" si="6"/>
        <v>SAM1038-02-ND</v>
      </c>
    </row>
    <row r="51" spans="1:11" x14ac:dyDescent="0.25">
      <c r="A51" s="5" t="s">
        <v>150</v>
      </c>
      <c r="B51" s="1" t="s">
        <v>14</v>
      </c>
      <c r="C51" s="1" t="s">
        <v>15</v>
      </c>
      <c r="D51" s="1" t="s">
        <v>15</v>
      </c>
      <c r="E51" s="1" t="s">
        <v>15</v>
      </c>
      <c r="F51" s="1" t="s">
        <v>15</v>
      </c>
      <c r="G51" s="1" t="s">
        <v>16</v>
      </c>
      <c r="H51" s="1" t="s">
        <v>17</v>
      </c>
      <c r="I51" s="3" t="str">
        <f t="shared" si="5"/>
        <v>TSW-102-08-G-S</v>
      </c>
      <c r="J51" s="1" t="s">
        <v>18</v>
      </c>
      <c r="K51" s="3" t="str">
        <f t="shared" si="6"/>
        <v>SAM1038-02-ND</v>
      </c>
    </row>
    <row r="52" spans="1:11" x14ac:dyDescent="0.25">
      <c r="A52" s="5" t="s">
        <v>151</v>
      </c>
      <c r="B52" s="1" t="s">
        <v>14</v>
      </c>
      <c r="C52" s="1" t="s">
        <v>15</v>
      </c>
      <c r="D52" s="1" t="s">
        <v>15</v>
      </c>
      <c r="E52" s="1" t="s">
        <v>15</v>
      </c>
      <c r="F52" s="1" t="s">
        <v>15</v>
      </c>
      <c r="G52" s="1" t="s">
        <v>16</v>
      </c>
      <c r="H52" s="1" t="s">
        <v>17</v>
      </c>
      <c r="I52" s="3" t="str">
        <f t="shared" si="5"/>
        <v>TSW-102-08-G-S</v>
      </c>
      <c r="J52" s="1" t="s">
        <v>18</v>
      </c>
      <c r="K52" s="3" t="str">
        <f t="shared" si="6"/>
        <v>SAM1038-02-ND</v>
      </c>
    </row>
    <row r="53" spans="1:11" x14ac:dyDescent="0.25">
      <c r="A53" s="5" t="s">
        <v>152</v>
      </c>
      <c r="B53" s="1" t="s">
        <v>14</v>
      </c>
      <c r="C53" s="1" t="s">
        <v>15</v>
      </c>
      <c r="D53" s="1" t="s">
        <v>15</v>
      </c>
      <c r="E53" s="1" t="s">
        <v>15</v>
      </c>
      <c r="F53" s="1" t="s">
        <v>15</v>
      </c>
      <c r="G53" s="1" t="s">
        <v>16</v>
      </c>
      <c r="H53" s="1" t="s">
        <v>17</v>
      </c>
      <c r="I53" s="3" t="str">
        <f t="shared" si="5"/>
        <v>TSW-102-08-G-S</v>
      </c>
      <c r="J53" s="1" t="s">
        <v>18</v>
      </c>
      <c r="K53" s="3" t="str">
        <f t="shared" si="6"/>
        <v>SAM1038-02-ND</v>
      </c>
    </row>
    <row r="54" spans="1:11" x14ac:dyDescent="0.25">
      <c r="A54" s="5" t="s">
        <v>153</v>
      </c>
      <c r="B54" s="1" t="s">
        <v>14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16</v>
      </c>
      <c r="H54" s="1" t="s">
        <v>17</v>
      </c>
      <c r="I54" s="3" t="str">
        <f t="shared" si="5"/>
        <v>TSW-102-08-G-S</v>
      </c>
      <c r="J54" s="1" t="s">
        <v>18</v>
      </c>
      <c r="K54" s="3" t="str">
        <f t="shared" si="6"/>
        <v>SAM1038-02-ND</v>
      </c>
    </row>
    <row r="55" spans="1:11" x14ac:dyDescent="0.25">
      <c r="A55" s="5" t="s">
        <v>154</v>
      </c>
      <c r="B55" s="1" t="s">
        <v>62</v>
      </c>
      <c r="C55" s="1" t="s">
        <v>15</v>
      </c>
      <c r="D55" s="1" t="s">
        <v>15</v>
      </c>
      <c r="E55" s="1" t="s">
        <v>15</v>
      </c>
      <c r="F55" s="1" t="s">
        <v>15</v>
      </c>
      <c r="G55" s="1" t="s">
        <v>16</v>
      </c>
      <c r="H55" s="1" t="s">
        <v>17</v>
      </c>
      <c r="I55" s="3" t="str">
        <f>HYPERLINK("\\ed-filer\lab\Lab Resources\PCB Library\Datasheets\070 - Connectors etc\Samtec\TSW-MK.pdf","TSW-103-08-G-S")</f>
        <v>TSW-103-08-G-S</v>
      </c>
      <c r="J55" s="1" t="s">
        <v>18</v>
      </c>
      <c r="K55" s="3" t="str">
        <f>HYPERLINK("http://search.digikey.com/scripts/DkSearch/dksus.dll?Detail&amp;name=SAM1038-03-ND","SAM1038-03-ND")</f>
        <v>SAM1038-03-ND</v>
      </c>
    </row>
    <row r="56" spans="1:11" x14ac:dyDescent="0.25">
      <c r="A56" s="5" t="s">
        <v>155</v>
      </c>
      <c r="B56" s="1" t="s">
        <v>62</v>
      </c>
      <c r="C56" s="1" t="s">
        <v>15</v>
      </c>
      <c r="D56" s="1" t="s">
        <v>15</v>
      </c>
      <c r="E56" s="1" t="s">
        <v>15</v>
      </c>
      <c r="F56" s="1" t="s">
        <v>15</v>
      </c>
      <c r="G56" s="1" t="s">
        <v>16</v>
      </c>
      <c r="H56" s="1" t="s">
        <v>17</v>
      </c>
      <c r="I56" s="3" t="str">
        <f>HYPERLINK("\\ed-filer\lab\Lab Resources\PCB Library\Datasheets\070 - Connectors etc\Samtec\TSW-MK.pdf","TSW-103-08-G-S")</f>
        <v>TSW-103-08-G-S</v>
      </c>
      <c r="J56" s="1" t="s">
        <v>18</v>
      </c>
      <c r="K56" s="3" t="str">
        <f>HYPERLINK("http://search.digikey.com/scripts/DkSearch/dksus.dll?Detail&amp;name=SAM1038-03-ND","SAM1038-03-ND")</f>
        <v>SAM1038-03-ND</v>
      </c>
    </row>
    <row r="57" spans="1:11" x14ac:dyDescent="0.25">
      <c r="A57" s="5" t="s">
        <v>156</v>
      </c>
      <c r="B57" s="1" t="s">
        <v>64</v>
      </c>
      <c r="C57" s="1" t="s">
        <v>15</v>
      </c>
      <c r="D57" s="1" t="s">
        <v>15</v>
      </c>
      <c r="E57" s="1" t="s">
        <v>15</v>
      </c>
      <c r="F57" s="1" t="s">
        <v>15</v>
      </c>
      <c r="G57" s="1" t="s">
        <v>16</v>
      </c>
      <c r="H57" s="1" t="s">
        <v>17</v>
      </c>
      <c r="I57" s="3" t="str">
        <f>HYPERLINK("\\ed-filer\lab\Lab Resources\PCB Library\Datasheets\070 - Connectors etc\Samtec\SSQ_TH.pdf","SSQ-113-02-G-D")</f>
        <v>SSQ-113-02-G-D</v>
      </c>
      <c r="J57" s="1" t="s">
        <v>18</v>
      </c>
      <c r="K57" s="3" t="str">
        <f>HYPERLINK("http://search.digikey.com/scripts/DkSearch/dksus.dll?Detail&amp;name=SAM1185-13-ND","SAM1185-13-ND")</f>
        <v>SAM1185-13-ND</v>
      </c>
    </row>
    <row r="58" spans="1:11" x14ac:dyDescent="0.25">
      <c r="A58" s="5" t="s">
        <v>157</v>
      </c>
      <c r="B58" s="1" t="s">
        <v>64</v>
      </c>
      <c r="C58" s="1" t="s">
        <v>15</v>
      </c>
      <c r="D58" s="1" t="s">
        <v>15</v>
      </c>
      <c r="E58" s="1" t="s">
        <v>15</v>
      </c>
      <c r="F58" s="1" t="s">
        <v>15</v>
      </c>
      <c r="G58" s="1" t="s">
        <v>16</v>
      </c>
      <c r="H58" s="1" t="s">
        <v>17</v>
      </c>
      <c r="I58" s="3" t="str">
        <f>HYPERLINK("\\ed-filer\lab\Lab Resources\PCB Library\Datasheets\070 - Connectors etc\Samtec\SSQ_TH.pdf","SSQ-113-02-G-D")</f>
        <v>SSQ-113-02-G-D</v>
      </c>
      <c r="J58" s="1" t="s">
        <v>18</v>
      </c>
      <c r="K58" s="3" t="str">
        <f>HYPERLINK("http://search.digikey.com/scripts/DkSearch/dksus.dll?Detail&amp;name=SAM1185-13-ND","SAM1185-13-ND")</f>
        <v>SAM1185-13-ND</v>
      </c>
    </row>
    <row r="59" spans="1:11" x14ac:dyDescent="0.25">
      <c r="A59" s="5" t="s">
        <v>158</v>
      </c>
      <c r="B59" s="1" t="s">
        <v>64</v>
      </c>
      <c r="C59" s="1" t="s">
        <v>15</v>
      </c>
      <c r="D59" s="1" t="s">
        <v>15</v>
      </c>
      <c r="E59" s="1" t="s">
        <v>15</v>
      </c>
      <c r="F59" s="1" t="s">
        <v>15</v>
      </c>
      <c r="G59" s="1" t="s">
        <v>16</v>
      </c>
      <c r="H59" s="1" t="s">
        <v>17</v>
      </c>
      <c r="I59" s="3" t="str">
        <f>HYPERLINK("\\ed-filer\lab\Lab Resources\PCB Library\Datasheets\070 - Connectors etc\Samtec\SSQ_TH.pdf","SSQ-113-02-G-D")</f>
        <v>SSQ-113-02-G-D</v>
      </c>
      <c r="J59" s="1" t="s">
        <v>18</v>
      </c>
      <c r="K59" s="3" t="str">
        <f>HYPERLINK("http://search.digikey.com/scripts/DkSearch/dksus.dll?Detail&amp;name=SAM1185-13-ND","SAM1185-13-ND")</f>
        <v>SAM1185-13-ND</v>
      </c>
    </row>
    <row r="60" spans="1:11" x14ac:dyDescent="0.25">
      <c r="A60" s="5" t="s">
        <v>159</v>
      </c>
      <c r="B60" s="1" t="s">
        <v>64</v>
      </c>
      <c r="C60" s="1" t="s">
        <v>15</v>
      </c>
      <c r="D60" s="1" t="s">
        <v>15</v>
      </c>
      <c r="E60" s="1" t="s">
        <v>15</v>
      </c>
      <c r="F60" s="1" t="s">
        <v>15</v>
      </c>
      <c r="G60" s="1" t="s">
        <v>16</v>
      </c>
      <c r="H60" s="1" t="s">
        <v>17</v>
      </c>
      <c r="I60" s="3" t="str">
        <f>HYPERLINK("\\ed-filer\lab\Lab Resources\PCB Library\Datasheets\070 - Connectors etc\Samtec\SSQ_TH.pdf","SSQ-113-02-G-D")</f>
        <v>SSQ-113-02-G-D</v>
      </c>
      <c r="J60" s="1" t="s">
        <v>18</v>
      </c>
      <c r="K60" s="3" t="str">
        <f>HYPERLINK("http://search.digikey.com/scripts/DkSearch/dksus.dll?Detail&amp;name=SAM1185-13-ND","SAM1185-13-ND")</f>
        <v>SAM1185-13-ND</v>
      </c>
    </row>
    <row r="61" spans="1:11" x14ac:dyDescent="0.25">
      <c r="A61" s="5" t="s">
        <v>160</v>
      </c>
      <c r="B61" s="1" t="s">
        <v>20</v>
      </c>
      <c r="C61" s="1" t="s">
        <v>38</v>
      </c>
      <c r="D61" s="1" t="s">
        <v>39</v>
      </c>
      <c r="E61" s="1" t="s">
        <v>40</v>
      </c>
      <c r="F61" s="1" t="s">
        <v>30</v>
      </c>
      <c r="G61" s="1" t="s">
        <v>16</v>
      </c>
      <c r="H61" s="1" t="s">
        <v>25</v>
      </c>
      <c r="I61" s="3" t="str">
        <f t="shared" ref="I61:I72" si="7">HYPERLINK("\\ed-filer\lab\Lab Resources\PCB Library\Datasheets\010 - Capacitors\Kemet Capacitors\KEM_C1006_X5R_SMD.pdf","C0402C225M9PACTU")</f>
        <v>C0402C225M9PACTU</v>
      </c>
      <c r="J61" s="1" t="s">
        <v>41</v>
      </c>
      <c r="K61" s="3" t="str">
        <f t="shared" ref="K61:K72" si="8">HYPERLINK("http://uk.farnell.com/kemet/c0402c225m9pactu/capacitor-0402-2-2uf-6-3v-x5r/dp/1288200?Ntt=1288200","1288200")</f>
        <v>1288200</v>
      </c>
    </row>
    <row r="62" spans="1:11" x14ac:dyDescent="0.25">
      <c r="A62" s="5" t="s">
        <v>161</v>
      </c>
      <c r="B62" s="1" t="s">
        <v>20</v>
      </c>
      <c r="C62" s="1" t="s">
        <v>38</v>
      </c>
      <c r="D62" s="1" t="s">
        <v>39</v>
      </c>
      <c r="E62" s="1" t="s">
        <v>40</v>
      </c>
      <c r="F62" s="1" t="s">
        <v>30</v>
      </c>
      <c r="G62" s="1" t="s">
        <v>16</v>
      </c>
      <c r="H62" s="1" t="s">
        <v>25</v>
      </c>
      <c r="I62" s="3" t="str">
        <f t="shared" si="7"/>
        <v>C0402C225M9PACTU</v>
      </c>
      <c r="J62" s="1" t="s">
        <v>41</v>
      </c>
      <c r="K62" s="3" t="str">
        <f t="shared" si="8"/>
        <v>1288200</v>
      </c>
    </row>
    <row r="63" spans="1:11" x14ac:dyDescent="0.25">
      <c r="A63" s="5" t="s">
        <v>162</v>
      </c>
      <c r="B63" s="1" t="s">
        <v>20</v>
      </c>
      <c r="C63" s="1" t="s">
        <v>38</v>
      </c>
      <c r="D63" s="1" t="s">
        <v>39</v>
      </c>
      <c r="E63" s="1" t="s">
        <v>40</v>
      </c>
      <c r="F63" s="1" t="s">
        <v>30</v>
      </c>
      <c r="G63" s="1" t="s">
        <v>16</v>
      </c>
      <c r="H63" s="1" t="s">
        <v>25</v>
      </c>
      <c r="I63" s="3" t="str">
        <f t="shared" si="7"/>
        <v>C0402C225M9PACTU</v>
      </c>
      <c r="J63" s="1" t="s">
        <v>41</v>
      </c>
      <c r="K63" s="3" t="str">
        <f t="shared" si="8"/>
        <v>1288200</v>
      </c>
    </row>
    <row r="64" spans="1:11" x14ac:dyDescent="0.25">
      <c r="A64" s="5" t="s">
        <v>163</v>
      </c>
      <c r="B64" s="1" t="s">
        <v>20</v>
      </c>
      <c r="C64" s="1" t="s">
        <v>38</v>
      </c>
      <c r="D64" s="1" t="s">
        <v>39</v>
      </c>
      <c r="E64" s="1" t="s">
        <v>40</v>
      </c>
      <c r="F64" s="1" t="s">
        <v>30</v>
      </c>
      <c r="G64" s="1" t="s">
        <v>16</v>
      </c>
      <c r="H64" s="1" t="s">
        <v>25</v>
      </c>
      <c r="I64" s="3" t="str">
        <f t="shared" si="7"/>
        <v>C0402C225M9PACTU</v>
      </c>
      <c r="J64" s="1" t="s">
        <v>41</v>
      </c>
      <c r="K64" s="3" t="str">
        <f t="shared" si="8"/>
        <v>1288200</v>
      </c>
    </row>
    <row r="65" spans="1:11" x14ac:dyDescent="0.25">
      <c r="A65" s="5" t="s">
        <v>164</v>
      </c>
      <c r="B65" s="1" t="s">
        <v>20</v>
      </c>
      <c r="C65" s="1" t="s">
        <v>38</v>
      </c>
      <c r="D65" s="1" t="s">
        <v>39</v>
      </c>
      <c r="E65" s="1" t="s">
        <v>40</v>
      </c>
      <c r="F65" s="1" t="s">
        <v>30</v>
      </c>
      <c r="G65" s="1" t="s">
        <v>16</v>
      </c>
      <c r="H65" s="1" t="s">
        <v>25</v>
      </c>
      <c r="I65" s="3" t="str">
        <f t="shared" si="7"/>
        <v>C0402C225M9PACTU</v>
      </c>
      <c r="J65" s="1" t="s">
        <v>41</v>
      </c>
      <c r="K65" s="3" t="str">
        <f t="shared" si="8"/>
        <v>1288200</v>
      </c>
    </row>
    <row r="66" spans="1:11" x14ac:dyDescent="0.25">
      <c r="A66" s="5" t="s">
        <v>165</v>
      </c>
      <c r="B66" s="1" t="s">
        <v>20</v>
      </c>
      <c r="C66" s="1" t="s">
        <v>38</v>
      </c>
      <c r="D66" s="1" t="s">
        <v>39</v>
      </c>
      <c r="E66" s="1" t="s">
        <v>40</v>
      </c>
      <c r="F66" s="1" t="s">
        <v>30</v>
      </c>
      <c r="G66" s="1" t="s">
        <v>16</v>
      </c>
      <c r="H66" s="1" t="s">
        <v>25</v>
      </c>
      <c r="I66" s="3" t="str">
        <f t="shared" si="7"/>
        <v>C0402C225M9PACTU</v>
      </c>
      <c r="J66" s="1" t="s">
        <v>41</v>
      </c>
      <c r="K66" s="3" t="str">
        <f t="shared" si="8"/>
        <v>1288200</v>
      </c>
    </row>
    <row r="67" spans="1:11" x14ac:dyDescent="0.25">
      <c r="A67" s="5" t="s">
        <v>166</v>
      </c>
      <c r="B67" s="1" t="s">
        <v>20</v>
      </c>
      <c r="C67" s="1" t="s">
        <v>38</v>
      </c>
      <c r="D67" s="1" t="s">
        <v>39</v>
      </c>
      <c r="E67" s="1" t="s">
        <v>40</v>
      </c>
      <c r="F67" s="1" t="s">
        <v>30</v>
      </c>
      <c r="G67" s="1" t="s">
        <v>16</v>
      </c>
      <c r="H67" s="1" t="s">
        <v>25</v>
      </c>
      <c r="I67" s="3" t="str">
        <f t="shared" si="7"/>
        <v>C0402C225M9PACTU</v>
      </c>
      <c r="J67" s="1" t="s">
        <v>41</v>
      </c>
      <c r="K67" s="3" t="str">
        <f t="shared" si="8"/>
        <v>1288200</v>
      </c>
    </row>
    <row r="68" spans="1:11" x14ac:dyDescent="0.25">
      <c r="A68" s="5" t="s">
        <v>167</v>
      </c>
      <c r="B68" s="1" t="s">
        <v>20</v>
      </c>
      <c r="C68" s="1" t="s">
        <v>38</v>
      </c>
      <c r="D68" s="1" t="s">
        <v>39</v>
      </c>
      <c r="E68" s="1" t="s">
        <v>40</v>
      </c>
      <c r="F68" s="1" t="s">
        <v>30</v>
      </c>
      <c r="G68" s="1" t="s">
        <v>16</v>
      </c>
      <c r="H68" s="1" t="s">
        <v>25</v>
      </c>
      <c r="I68" s="3" t="str">
        <f t="shared" si="7"/>
        <v>C0402C225M9PACTU</v>
      </c>
      <c r="J68" s="1" t="s">
        <v>41</v>
      </c>
      <c r="K68" s="3" t="str">
        <f t="shared" si="8"/>
        <v>1288200</v>
      </c>
    </row>
    <row r="69" spans="1:11" x14ac:dyDescent="0.25">
      <c r="A69" s="5" t="s">
        <v>168</v>
      </c>
      <c r="B69" s="1" t="s">
        <v>20</v>
      </c>
      <c r="C69" s="1" t="s">
        <v>38</v>
      </c>
      <c r="D69" s="1" t="s">
        <v>39</v>
      </c>
      <c r="E69" s="1" t="s">
        <v>40</v>
      </c>
      <c r="F69" s="1" t="s">
        <v>30</v>
      </c>
      <c r="G69" s="1" t="s">
        <v>16</v>
      </c>
      <c r="H69" s="1" t="s">
        <v>25</v>
      </c>
      <c r="I69" s="3" t="str">
        <f t="shared" si="7"/>
        <v>C0402C225M9PACTU</v>
      </c>
      <c r="J69" s="1" t="s">
        <v>41</v>
      </c>
      <c r="K69" s="3" t="str">
        <f t="shared" si="8"/>
        <v>1288200</v>
      </c>
    </row>
    <row r="70" spans="1:11" x14ac:dyDescent="0.25">
      <c r="A70" s="5" t="s">
        <v>169</v>
      </c>
      <c r="B70" s="1" t="s">
        <v>20</v>
      </c>
      <c r="C70" s="1" t="s">
        <v>38</v>
      </c>
      <c r="D70" s="1" t="s">
        <v>39</v>
      </c>
      <c r="E70" s="1" t="s">
        <v>40</v>
      </c>
      <c r="F70" s="1" t="s">
        <v>30</v>
      </c>
      <c r="G70" s="1" t="s">
        <v>16</v>
      </c>
      <c r="H70" s="1" t="s">
        <v>25</v>
      </c>
      <c r="I70" s="3" t="str">
        <f t="shared" si="7"/>
        <v>C0402C225M9PACTU</v>
      </c>
      <c r="J70" s="1" t="s">
        <v>41</v>
      </c>
      <c r="K70" s="3" t="str">
        <f t="shared" si="8"/>
        <v>1288200</v>
      </c>
    </row>
    <row r="71" spans="1:11" x14ac:dyDescent="0.25">
      <c r="A71" s="5" t="s">
        <v>170</v>
      </c>
      <c r="B71" s="1" t="s">
        <v>20</v>
      </c>
      <c r="C71" s="1" t="s">
        <v>38</v>
      </c>
      <c r="D71" s="1" t="s">
        <v>39</v>
      </c>
      <c r="E71" s="1" t="s">
        <v>40</v>
      </c>
      <c r="F71" s="1" t="s">
        <v>30</v>
      </c>
      <c r="G71" s="1" t="s">
        <v>16</v>
      </c>
      <c r="H71" s="1" t="s">
        <v>25</v>
      </c>
      <c r="I71" s="3" t="str">
        <f t="shared" si="7"/>
        <v>C0402C225M9PACTU</v>
      </c>
      <c r="J71" s="1" t="s">
        <v>41</v>
      </c>
      <c r="K71" s="3" t="str">
        <f t="shared" si="8"/>
        <v>1288200</v>
      </c>
    </row>
    <row r="72" spans="1:11" x14ac:dyDescent="0.25">
      <c r="A72" s="5" t="s">
        <v>171</v>
      </c>
      <c r="B72" s="1" t="s">
        <v>20</v>
      </c>
      <c r="C72" s="1" t="s">
        <v>38</v>
      </c>
      <c r="D72" s="1" t="s">
        <v>39</v>
      </c>
      <c r="E72" s="1" t="s">
        <v>40</v>
      </c>
      <c r="F72" s="1" t="s">
        <v>30</v>
      </c>
      <c r="G72" s="1" t="s">
        <v>16</v>
      </c>
      <c r="H72" s="1" t="s">
        <v>25</v>
      </c>
      <c r="I72" s="3" t="str">
        <f t="shared" si="7"/>
        <v>C0402C225M9PACTU</v>
      </c>
      <c r="J72" s="1" t="s">
        <v>41</v>
      </c>
      <c r="K72" s="3" t="str">
        <f t="shared" si="8"/>
        <v>1288200</v>
      </c>
    </row>
    <row r="73" spans="1:11" x14ac:dyDescent="0.25">
      <c r="A73" s="5" t="s">
        <v>172</v>
      </c>
      <c r="B73" s="1" t="s">
        <v>58</v>
      </c>
      <c r="C73" s="1" t="s">
        <v>59</v>
      </c>
      <c r="D73" s="1" t="s">
        <v>15</v>
      </c>
      <c r="E73" s="1" t="s">
        <v>15</v>
      </c>
      <c r="F73" s="1" t="s">
        <v>15</v>
      </c>
      <c r="G73" s="1" t="s">
        <v>16</v>
      </c>
      <c r="H73" s="1" t="s">
        <v>60</v>
      </c>
      <c r="I73" s="3" t="str">
        <f>HYPERLINK("\\ed-filer\lab\Lab Resources\PCB Library\Datasheets\060 - Crystals &amp; Oscillators\CC7V-T1A.pdf","CC7V-T1A 32.768KHZ +-20PPM 9PF")</f>
        <v>CC7V-T1A 32.768KHZ +-20PPM 9PF</v>
      </c>
      <c r="J73" s="1" t="s">
        <v>41</v>
      </c>
      <c r="K73" s="3" t="str">
        <f>HYPERLINK("http://uk.farnell.com/micro-crystal/cc7v-t1a-32-768khz-20ppm-9pf/crystal-smd-cer-32-768khz-9-0/dp/1539382","1539382")</f>
        <v>1539382</v>
      </c>
    </row>
    <row r="74" spans="1:11" x14ac:dyDescent="0.25">
      <c r="A74" s="5" t="s">
        <v>173</v>
      </c>
      <c r="B74" s="1" t="s">
        <v>47</v>
      </c>
      <c r="C74" s="1" t="s">
        <v>89</v>
      </c>
      <c r="D74" s="1" t="s">
        <v>39</v>
      </c>
      <c r="E74" s="1" t="s">
        <v>90</v>
      </c>
      <c r="F74" s="1" t="s">
        <v>30</v>
      </c>
      <c r="G74" s="1" t="s">
        <v>16</v>
      </c>
      <c r="H74" s="1" t="s">
        <v>25</v>
      </c>
      <c r="I74" s="3" t="str">
        <f t="shared" ref="I74:I79" si="9">HYPERLINK("\\ed-filer\lab\Lab Resources\PCB Library\Datasheets\010 - Capacitors\Murata Capacitors\Chip Monolithic Ceramic Capacitors.pdf","GRM219R60G476M")</f>
        <v>GRM219R60G476M</v>
      </c>
      <c r="J74" s="1" t="s">
        <v>25</v>
      </c>
      <c r="K74" s="1" t="s">
        <v>15</v>
      </c>
    </row>
    <row r="75" spans="1:11" x14ac:dyDescent="0.25">
      <c r="A75" s="5" t="s">
        <v>174</v>
      </c>
      <c r="B75" s="1" t="s">
        <v>47</v>
      </c>
      <c r="C75" s="1" t="s">
        <v>89</v>
      </c>
      <c r="D75" s="1" t="s">
        <v>39</v>
      </c>
      <c r="E75" s="1" t="s">
        <v>90</v>
      </c>
      <c r="F75" s="1" t="s">
        <v>30</v>
      </c>
      <c r="G75" s="1" t="s">
        <v>16</v>
      </c>
      <c r="H75" s="1" t="s">
        <v>25</v>
      </c>
      <c r="I75" s="3" t="str">
        <f t="shared" si="9"/>
        <v>GRM219R60G476M</v>
      </c>
      <c r="J75" s="1" t="s">
        <v>25</v>
      </c>
      <c r="K75" s="1" t="s">
        <v>15</v>
      </c>
    </row>
    <row r="76" spans="1:11" x14ac:dyDescent="0.25">
      <c r="A76" s="5" t="s">
        <v>175</v>
      </c>
      <c r="B76" s="1" t="s">
        <v>47</v>
      </c>
      <c r="C76" s="1" t="s">
        <v>89</v>
      </c>
      <c r="D76" s="1" t="s">
        <v>39</v>
      </c>
      <c r="E76" s="1" t="s">
        <v>90</v>
      </c>
      <c r="F76" s="1" t="s">
        <v>30</v>
      </c>
      <c r="G76" s="1" t="s">
        <v>16</v>
      </c>
      <c r="H76" s="1" t="s">
        <v>25</v>
      </c>
      <c r="I76" s="3" t="str">
        <f t="shared" si="9"/>
        <v>GRM219R60G476M</v>
      </c>
      <c r="J76" s="1" t="s">
        <v>25</v>
      </c>
      <c r="K76" s="1" t="s">
        <v>15</v>
      </c>
    </row>
    <row r="77" spans="1:11" x14ac:dyDescent="0.25">
      <c r="A77" s="5" t="s">
        <v>176</v>
      </c>
      <c r="B77" s="1" t="s">
        <v>47</v>
      </c>
      <c r="C77" s="1" t="s">
        <v>89</v>
      </c>
      <c r="D77" s="1" t="s">
        <v>39</v>
      </c>
      <c r="E77" s="1" t="s">
        <v>90</v>
      </c>
      <c r="F77" s="1" t="s">
        <v>30</v>
      </c>
      <c r="G77" s="1" t="s">
        <v>16</v>
      </c>
      <c r="H77" s="1" t="s">
        <v>25</v>
      </c>
      <c r="I77" s="3" t="str">
        <f t="shared" si="9"/>
        <v>GRM219R60G476M</v>
      </c>
      <c r="J77" s="1" t="s">
        <v>25</v>
      </c>
      <c r="K77" s="1" t="s">
        <v>15</v>
      </c>
    </row>
    <row r="78" spans="1:11" x14ac:dyDescent="0.25">
      <c r="A78" s="5" t="s">
        <v>177</v>
      </c>
      <c r="B78" s="1" t="s">
        <v>47</v>
      </c>
      <c r="C78" s="1" t="s">
        <v>89</v>
      </c>
      <c r="D78" s="1" t="s">
        <v>39</v>
      </c>
      <c r="E78" s="1" t="s">
        <v>90</v>
      </c>
      <c r="F78" s="1" t="s">
        <v>30</v>
      </c>
      <c r="G78" s="1" t="s">
        <v>16</v>
      </c>
      <c r="H78" s="1" t="s">
        <v>25</v>
      </c>
      <c r="I78" s="3" t="str">
        <f t="shared" si="9"/>
        <v>GRM219R60G476M</v>
      </c>
      <c r="J78" s="1" t="s">
        <v>25</v>
      </c>
      <c r="K78" s="1" t="s">
        <v>15</v>
      </c>
    </row>
    <row r="79" spans="1:11" x14ac:dyDescent="0.25">
      <c r="A79" s="5" t="s">
        <v>178</v>
      </c>
      <c r="B79" s="1" t="s">
        <v>47</v>
      </c>
      <c r="C79" s="1" t="s">
        <v>89</v>
      </c>
      <c r="D79" s="1" t="s">
        <v>39</v>
      </c>
      <c r="E79" s="1" t="s">
        <v>90</v>
      </c>
      <c r="F79" s="1" t="s">
        <v>30</v>
      </c>
      <c r="G79" s="1" t="s">
        <v>16</v>
      </c>
      <c r="H79" s="1" t="s">
        <v>25</v>
      </c>
      <c r="I79" s="3" t="str">
        <f t="shared" si="9"/>
        <v>GRM219R60G476M</v>
      </c>
      <c r="J79" s="1" t="s">
        <v>25</v>
      </c>
      <c r="K79" s="1" t="s">
        <v>15</v>
      </c>
    </row>
    <row r="80" spans="1:11" x14ac:dyDescent="0.25">
      <c r="A80" s="5" t="s">
        <v>179</v>
      </c>
      <c r="B80" s="1" t="s">
        <v>43</v>
      </c>
      <c r="C80" s="1" t="s">
        <v>44</v>
      </c>
      <c r="D80" s="1" t="s">
        <v>39</v>
      </c>
      <c r="E80" s="1" t="s">
        <v>40</v>
      </c>
      <c r="F80" s="1" t="s">
        <v>30</v>
      </c>
      <c r="G80" s="1" t="s">
        <v>16</v>
      </c>
      <c r="H80" s="1" t="s">
        <v>25</v>
      </c>
      <c r="I80" s="3" t="str">
        <f>HYPERLINK("\\ed-filer\lab\Lab Resources\PCB Library\Datasheets\010 - Capacitors\Murata Capacitors\Chip Monolithic Ceramic Capacitors.pdf","GRM188R60J226MEA0")</f>
        <v>GRM188R60J226MEA0</v>
      </c>
      <c r="J80" s="1" t="s">
        <v>25</v>
      </c>
      <c r="K80" s="1" t="s">
        <v>15</v>
      </c>
    </row>
    <row r="81" spans="1:11" x14ac:dyDescent="0.25">
      <c r="A81" s="5" t="s">
        <v>180</v>
      </c>
      <c r="B81" s="1" t="s">
        <v>43</v>
      </c>
      <c r="C81" s="1" t="s">
        <v>44</v>
      </c>
      <c r="D81" s="1" t="s">
        <v>39</v>
      </c>
      <c r="E81" s="1" t="s">
        <v>40</v>
      </c>
      <c r="F81" s="1" t="s">
        <v>30</v>
      </c>
      <c r="G81" s="1" t="s">
        <v>16</v>
      </c>
      <c r="H81" s="1" t="s">
        <v>25</v>
      </c>
      <c r="I81" s="3" t="str">
        <f>HYPERLINK("\\ed-filer\lab\Lab Resources\PCB Library\Datasheets\010 - Capacitors\Murata Capacitors\Chip Monolithic Ceramic Capacitors.pdf","GRM188R60J226MEA0")</f>
        <v>GRM188R60J226MEA0</v>
      </c>
      <c r="J81" s="1" t="s">
        <v>25</v>
      </c>
      <c r="K81" s="1" t="s">
        <v>15</v>
      </c>
    </row>
    <row r="82" spans="1:11" x14ac:dyDescent="0.25">
      <c r="A82" s="5" t="s">
        <v>181</v>
      </c>
      <c r="B82" s="1" t="s">
        <v>47</v>
      </c>
      <c r="C82" s="1" t="s">
        <v>89</v>
      </c>
      <c r="D82" s="1" t="s">
        <v>39</v>
      </c>
      <c r="E82" s="1" t="s">
        <v>90</v>
      </c>
      <c r="F82" s="1" t="s">
        <v>30</v>
      </c>
      <c r="G82" s="1" t="s">
        <v>16</v>
      </c>
      <c r="H82" s="1" t="s">
        <v>25</v>
      </c>
      <c r="I82" s="3" t="str">
        <f>HYPERLINK("\\ed-filer\lab\Lab Resources\PCB Library\Datasheets\010 - Capacitors\Murata Capacitors\Chip Monolithic Ceramic Capacitors.pdf","GRM219R60G476M")</f>
        <v>GRM219R60G476M</v>
      </c>
      <c r="J82" s="1" t="s">
        <v>25</v>
      </c>
      <c r="K82" s="1" t="s">
        <v>15</v>
      </c>
    </row>
    <row r="83" spans="1:11" x14ac:dyDescent="0.25">
      <c r="A83" s="5" t="s">
        <v>182</v>
      </c>
      <c r="B83" s="1" t="s">
        <v>43</v>
      </c>
      <c r="C83" s="1" t="s">
        <v>44</v>
      </c>
      <c r="D83" s="1" t="s">
        <v>39</v>
      </c>
      <c r="E83" s="1" t="s">
        <v>40</v>
      </c>
      <c r="F83" s="1" t="s">
        <v>30</v>
      </c>
      <c r="G83" s="1" t="s">
        <v>16</v>
      </c>
      <c r="H83" s="1" t="s">
        <v>25</v>
      </c>
      <c r="I83" s="3" t="str">
        <f>HYPERLINK("\\ed-filer\lab\Lab Resources\PCB Library\Datasheets\010 - Capacitors\Murata Capacitors\Chip Monolithic Ceramic Capacitors.pdf","GRM188R60J226MEA0")</f>
        <v>GRM188R60J226MEA0</v>
      </c>
      <c r="J83" s="1" t="s">
        <v>25</v>
      </c>
      <c r="K83" s="1" t="s">
        <v>15</v>
      </c>
    </row>
    <row r="84" spans="1:11" x14ac:dyDescent="0.25">
      <c r="A84" s="5" t="s">
        <v>183</v>
      </c>
      <c r="B84" s="1" t="s">
        <v>43</v>
      </c>
      <c r="C84" s="1" t="s">
        <v>44</v>
      </c>
      <c r="D84" s="1" t="s">
        <v>39</v>
      </c>
      <c r="E84" s="1" t="s">
        <v>40</v>
      </c>
      <c r="F84" s="1" t="s">
        <v>30</v>
      </c>
      <c r="G84" s="1" t="s">
        <v>16</v>
      </c>
      <c r="H84" s="1" t="s">
        <v>25</v>
      </c>
      <c r="I84" s="3" t="str">
        <f>HYPERLINK("\\ed-filer\lab\Lab Resources\PCB Library\Datasheets\010 - Capacitors\Murata Capacitors\Chip Monolithic Ceramic Capacitors.pdf","GRM188R60J226MEA0")</f>
        <v>GRM188R60J226MEA0</v>
      </c>
      <c r="J84" s="1" t="s">
        <v>25</v>
      </c>
      <c r="K84" s="1" t="s">
        <v>15</v>
      </c>
    </row>
    <row r="85" spans="1:11" x14ac:dyDescent="0.25">
      <c r="A85" s="5" t="s">
        <v>184</v>
      </c>
      <c r="B85" s="1" t="s">
        <v>47</v>
      </c>
      <c r="C85" s="1" t="s">
        <v>89</v>
      </c>
      <c r="D85" s="1" t="s">
        <v>39</v>
      </c>
      <c r="E85" s="1" t="s">
        <v>90</v>
      </c>
      <c r="F85" s="1" t="s">
        <v>30</v>
      </c>
      <c r="G85" s="1" t="s">
        <v>16</v>
      </c>
      <c r="H85" s="1" t="s">
        <v>25</v>
      </c>
      <c r="I85" s="3" t="str">
        <f>HYPERLINK("\\ed-filer\lab\Lab Resources\PCB Library\Datasheets\010 - Capacitors\Murata Capacitors\Chip Monolithic Ceramic Capacitors.pdf","GRM219R60G476M")</f>
        <v>GRM219R60G476M</v>
      </c>
      <c r="J85" s="1" t="s">
        <v>25</v>
      </c>
      <c r="K85" s="1" t="s">
        <v>15</v>
      </c>
    </row>
  </sheetData>
  <printOptions horizontalCentered="1"/>
  <pageMargins left="0.19685039370078741" right="0.19685039370078741" top="0.39370078740157483" bottom="0.39370078740157483" header="0.11811023622047245" footer="0.11811023622047245"/>
  <pageSetup paperSize="9" scale="62" fitToHeight="3" orientation="landscape" r:id="rId1"/>
  <headerFooter>
    <oddHeader>&amp;LBill Of Materials&amp;C&amp;F (&amp;A)
&amp;RDate Created: 27/05/2012</oddHeader>
    <oddFooter>&amp;C&amp;P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Order BOM</vt:lpstr>
      <vt:lpstr>Build BOM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Chris Hobson</cp:lastModifiedBy>
  <cp:lastPrinted>2012-05-27T15:26:00Z</cp:lastPrinted>
  <dcterms:created xsi:type="dcterms:W3CDTF">2010-10-16T19:19:24Z</dcterms:created>
  <dcterms:modified xsi:type="dcterms:W3CDTF">2013-03-12T13:46:47Z</dcterms:modified>
</cp:coreProperties>
</file>