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30" windowWidth="24915" windowHeight="12330" firstSheet="1" activeTab="1"/>
  </bookViews>
  <sheets>
    <sheet name="Template" sheetId="1" state="hidden" r:id="rId1"/>
    <sheet name="Master" sheetId="4" r:id="rId2"/>
  </sheets>
  <calcPr calcId="145621"/>
</workbook>
</file>

<file path=xl/calcChain.xml><?xml version="1.0" encoding="utf-8"?>
<calcChain xmlns="http://schemas.openxmlformats.org/spreadsheetml/2006/main">
  <c r="M19" i="4" l="1"/>
  <c r="M3" i="4"/>
  <c r="M15" i="4"/>
  <c r="M14" i="4"/>
  <c r="M17" i="4"/>
  <c r="M12" i="4"/>
  <c r="M8" i="4"/>
  <c r="M6" i="4"/>
  <c r="M9" i="4"/>
  <c r="M4" i="4"/>
  <c r="M5" i="4"/>
  <c r="M10" i="4"/>
  <c r="M2" i="4"/>
  <c r="M7" i="4"/>
  <c r="K19" i="4"/>
  <c r="K3" i="4"/>
  <c r="K15" i="4"/>
  <c r="K14" i="4"/>
  <c r="K13" i="4"/>
  <c r="K16" i="4"/>
  <c r="K17" i="4"/>
  <c r="K12" i="4"/>
  <c r="K8" i="4"/>
  <c r="K6" i="4"/>
  <c r="K9" i="4"/>
  <c r="K4" i="4"/>
  <c r="K5" i="4"/>
  <c r="K10" i="4"/>
  <c r="K2" i="4"/>
  <c r="K7" i="4"/>
  <c r="K11" i="4"/>
</calcChain>
</file>

<file path=xl/sharedStrings.xml><?xml version="1.0" encoding="utf-8"?>
<sst xmlns="http://schemas.openxmlformats.org/spreadsheetml/2006/main" count="223" uniqueCount="100">
  <si>
    <t>Qty</t>
  </si>
  <si>
    <t>Ref Des</t>
  </si>
  <si>
    <t>DiaSemi Code</t>
  </si>
  <si>
    <t>Part Description</t>
  </si>
  <si>
    <t>Value</t>
  </si>
  <si>
    <t>Tolerance</t>
  </si>
  <si>
    <t>Rating</t>
  </si>
  <si>
    <t>Dielectric</t>
  </si>
  <si>
    <t>Pop/Unpop</t>
  </si>
  <si>
    <t>Manufacturer</t>
  </si>
  <si>
    <t>Part Number</t>
  </si>
  <si>
    <t>Supplier</t>
  </si>
  <si>
    <t>Supplier Order Code</t>
  </si>
  <si>
    <t>Dialog to Supply</t>
  </si>
  <si>
    <t>Comment</t>
  </si>
  <si>
    <t>016-00264</t>
  </si>
  <si>
    <t>0805 (2012 Metric) SMD Capacitor</t>
  </si>
  <si>
    <t>47u</t>
  </si>
  <si>
    <t>±20%</t>
  </si>
  <si>
    <t>6.3V</t>
  </si>
  <si>
    <t>X5R</t>
  </si>
  <si>
    <t>Populated</t>
  </si>
  <si>
    <t>Murata</t>
  </si>
  <si>
    <t/>
  </si>
  <si>
    <t>Yes</t>
  </si>
  <si>
    <t>C26</t>
  </si>
  <si>
    <t>016-00023</t>
  </si>
  <si>
    <t>0402 (1005 Metric) SMD Capacitor</t>
  </si>
  <si>
    <t>47n</t>
  </si>
  <si>
    <t>±10%</t>
  </si>
  <si>
    <t>10V</t>
  </si>
  <si>
    <t>Digi-Key</t>
  </si>
  <si>
    <t>016-00027</t>
  </si>
  <si>
    <t>100n</t>
  </si>
  <si>
    <t>C46</t>
  </si>
  <si>
    <t>016-00030</t>
  </si>
  <si>
    <t>470n</t>
  </si>
  <si>
    <t>C19, C33, C36, C48, C50</t>
  </si>
  <si>
    <t>016-00031</t>
  </si>
  <si>
    <t>1u</t>
  </si>
  <si>
    <t>016-00142</t>
  </si>
  <si>
    <t>2u2</t>
  </si>
  <si>
    <t>Kemet</t>
  </si>
  <si>
    <t>Farnell</t>
  </si>
  <si>
    <t>016-00143</t>
  </si>
  <si>
    <t>10u</t>
  </si>
  <si>
    <t>X7R</t>
  </si>
  <si>
    <t>Upon Request</t>
  </si>
  <si>
    <t>016-00003</t>
  </si>
  <si>
    <t>15p</t>
  </si>
  <si>
    <t>±5%</t>
  </si>
  <si>
    <t>50V</t>
  </si>
  <si>
    <t>COG/NPO</t>
  </si>
  <si>
    <t>016-00224</t>
  </si>
  <si>
    <t>22u</t>
  </si>
  <si>
    <t>Taiyo Yuden</t>
  </si>
  <si>
    <t>J1, J3</t>
  </si>
  <si>
    <t>072-00292</t>
  </si>
  <si>
    <t>2x15 2.54mm pitch PCB Pin Header VERTICAL (7.62mm tail/5.84mm pin)</t>
  </si>
  <si>
    <t>TSW-115-22-G-D</t>
  </si>
  <si>
    <t>Samtec</t>
  </si>
  <si>
    <t>X1</t>
  </si>
  <si>
    <t>062-00004</t>
  </si>
  <si>
    <t>XTAL 32.768kHz 9.0pF SM FC-135</t>
  </si>
  <si>
    <t>32.768kHz</t>
  </si>
  <si>
    <t>EPSON TOYOCOM</t>
  </si>
  <si>
    <t>U1</t>
  </si>
  <si>
    <t>091-00008</t>
  </si>
  <si>
    <t>Hippo BGA100</t>
  </si>
  <si>
    <t>DA9063</t>
  </si>
  <si>
    <t>Dialog Semiconductor</t>
  </si>
  <si>
    <t>032-00026</t>
  </si>
  <si>
    <t>TFM252010 Series SMD Inductor</t>
  </si>
  <si>
    <t>Isat=3.5A</t>
  </si>
  <si>
    <t>TDK</t>
  </si>
  <si>
    <t>022-00515</t>
  </si>
  <si>
    <t>0402 (1005 Metric) SMD Resistor</t>
  </si>
  <si>
    <t>100K</t>
  </si>
  <si>
    <t>±1%</t>
  </si>
  <si>
    <t>0.063W</t>
  </si>
  <si>
    <t>Yageo</t>
  </si>
  <si>
    <t>R3</t>
  </si>
  <si>
    <t>022-00520</t>
  </si>
  <si>
    <t>200K</t>
  </si>
  <si>
    <t>016-00218</t>
  </si>
  <si>
    <t>0603 (1608 Metric) SMD Capacitor</t>
  </si>
  <si>
    <t>R4</t>
  </si>
  <si>
    <t>022-00579</t>
  </si>
  <si>
    <t>0R</t>
  </si>
  <si>
    <t>Jumper</t>
  </si>
  <si>
    <t>Unpop</t>
  </si>
  <si>
    <t>C4-9</t>
  </si>
  <si>
    <t>C1, C20-21</t>
  </si>
  <si>
    <t>C17-18, C22-24, C27, C30-31, C35, C40, C42, C47</t>
  </si>
  <si>
    <t>C43-45</t>
  </si>
  <si>
    <t>C2-3</t>
  </si>
  <si>
    <t>C34, C38-39</t>
  </si>
  <si>
    <t>L5-6, L1-4</t>
  </si>
  <si>
    <t>R1-2, R5-7</t>
  </si>
  <si>
    <t>C11-16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</si>
</sst>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2" fillId="0" borderId="0" xfId="1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center"/>
    </xf>
    <xf numFmtId="0" fontId="3" fillId="2" borderId="0" xfId="1" applyNumberFormat="1" applyFont="1" applyFill="1" applyAlignment="1">
      <alignment horizontal="left" vertical="center"/>
    </xf>
    <xf numFmtId="0" fontId="0" fillId="3" borderId="0" xfId="0" applyNumberFormat="1" applyFill="1" applyAlignment="1">
      <alignment horizontal="left" vertical="center" wrapText="1"/>
    </xf>
    <xf numFmtId="0" fontId="0" fillId="3" borderId="0" xfId="0" applyNumberFormat="1" applyFill="1" applyAlignment="1">
      <alignment horizontal="left" vertical="center"/>
    </xf>
    <xf numFmtId="0" fontId="2" fillId="3" borderId="0" xfId="1" applyNumberFormat="1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O19" totalsRowShown="0" headerRowDxfId="0" dataDxfId="1">
  <autoFilter ref="A1:O19"/>
  <sortState ref="A2:O18">
    <sortCondition ref="I1:I18"/>
  </sortState>
  <tableColumns count="15">
    <tableColumn id="2" name="Qty" dataDxfId="16"/>
    <tableColumn id="3" name="Ref Des" dataDxfId="15"/>
    <tableColumn id="4" name="DiaSemi Code" dataDxfId="14"/>
    <tableColumn id="5" name="Part Description" dataDxfId="13"/>
    <tableColumn id="6" name="Value" dataDxfId="12"/>
    <tableColumn id="7" name="Tolerance" dataDxfId="11"/>
    <tableColumn id="8" name="Rating" dataDxfId="10"/>
    <tableColumn id="9" name="Dielectric" dataDxfId="9"/>
    <tableColumn id="10" name="Pop/Unpop" dataDxfId="8"/>
    <tableColumn id="11" name="Manufacturer" dataDxfId="7"/>
    <tableColumn id="12" name="Part Number" dataDxfId="6" dataCellStyle="Hyperlink"/>
    <tableColumn id="13" name="Supplier" dataDxfId="5"/>
    <tableColumn id="14" name="Supplier Order Code" dataDxfId="4" dataCellStyle="Hyperlink"/>
    <tableColumn id="15" name="Dialog to Supply" dataDxfId="3"/>
    <tableColumn id="16" name="Comment" dataDxfId="2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00" workbookViewId="0"/>
  </sheetViews>
  <sheetFormatPr defaultRowHeight="15" x14ac:dyDescent="0.25"/>
  <cols>
    <col min="1" max="16384" width="9.140625" style="1"/>
  </cols>
  <sheetData>
    <row r="1" s="2" customFormat="1" ht="15" customHeight="1" x14ac:dyDescent="0.25"/>
  </sheetData>
  <printOptions horizontalCentered="1"/>
  <pageMargins left="0.19685039370078741" right="0.19685039370078741" top="0.78740157480314965" bottom="0.39370078740157483" header="0.11811023622047245" footer="0.11811023622047245"/>
  <pageSetup paperSize="9" orientation="landscape" r:id="rId1"/>
  <headerFooter>
    <oddHeader>&amp;LBill Of Materials&amp;C&amp;F (&amp;A)
&amp;D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Normal="100" workbookViewId="0">
      <selection activeCell="A20" sqref="A20"/>
    </sheetView>
  </sheetViews>
  <sheetFormatPr defaultRowHeight="15" x14ac:dyDescent="0.25"/>
  <cols>
    <col min="1" max="1" width="9" style="5" customWidth="1"/>
    <col min="2" max="2" width="42.42578125" style="1" bestFit="1" customWidth="1"/>
    <col min="3" max="3" width="15.42578125" style="1" customWidth="1"/>
    <col min="4" max="4" width="33.28515625" style="1" customWidth="1"/>
    <col min="5" max="5" width="15.42578125" style="1" bestFit="1" customWidth="1"/>
    <col min="6" max="6" width="11.85546875" style="1" customWidth="1"/>
    <col min="7" max="7" width="9" style="1" bestFit="1" customWidth="1"/>
    <col min="8" max="8" width="11.5703125" style="1" customWidth="1"/>
    <col min="9" max="9" width="13.42578125" style="1" customWidth="1"/>
    <col min="10" max="10" width="20.5703125" style="1" bestFit="1" customWidth="1"/>
    <col min="11" max="11" width="28.5703125" style="1" bestFit="1" customWidth="1"/>
    <col min="12" max="12" width="20.5703125" style="1" bestFit="1" customWidth="1"/>
    <col min="13" max="13" width="21.140625" style="1" customWidth="1"/>
    <col min="14" max="14" width="17.42578125" style="1" customWidth="1"/>
    <col min="15" max="15" width="11.85546875" style="1" customWidth="1"/>
    <col min="16" max="16384" width="9.140625" style="1"/>
  </cols>
  <sheetData>
    <row r="1" spans="1:15" s="2" customFormat="1" ht="15" customHeight="1" x14ac:dyDescent="0.25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s="5">
        <v>3</v>
      </c>
      <c r="B2" s="1" t="s">
        <v>92</v>
      </c>
      <c r="C2" s="1" t="s">
        <v>32</v>
      </c>
      <c r="D2" s="1" t="s">
        <v>27</v>
      </c>
      <c r="E2" s="1" t="s">
        <v>33</v>
      </c>
      <c r="F2" s="1" t="s">
        <v>29</v>
      </c>
      <c r="G2" s="1" t="s">
        <v>30</v>
      </c>
      <c r="H2" s="1" t="s">
        <v>20</v>
      </c>
      <c r="I2" s="1" t="s">
        <v>21</v>
      </c>
      <c r="J2" s="1" t="s">
        <v>22</v>
      </c>
      <c r="K2" s="3" t="str">
        <f>HYPERLINK("\\ed-filer\lab\Lab Resources\PCB Library\Datasheets\010 - Capacitors\Murata Capacitors\Chip Monolithic Ceramic Capacitors.pdf","GRM155R61A104KA01D")</f>
        <v>GRM155R61A104KA01D</v>
      </c>
      <c r="L2" s="1" t="s">
        <v>31</v>
      </c>
      <c r="M2" s="3" t="str">
        <f>HYPERLINK("http://search.digikey.com/scripts/DkSearch/dksus.dll?Detail&amp;name=490-1318-1-ND","490-1318-1-ND")</f>
        <v>490-1318-1-ND</v>
      </c>
      <c r="N2" s="1" t="s">
        <v>23</v>
      </c>
      <c r="O2" s="1" t="s">
        <v>23</v>
      </c>
    </row>
    <row r="3" spans="1:15" x14ac:dyDescent="0.25">
      <c r="A3" s="5">
        <v>6</v>
      </c>
      <c r="B3" s="1" t="s">
        <v>99</v>
      </c>
      <c r="C3" s="1" t="s">
        <v>84</v>
      </c>
      <c r="D3" s="1" t="s">
        <v>85</v>
      </c>
      <c r="E3" s="1" t="s">
        <v>54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3" t="str">
        <f>HYPERLINK("\\ed-filer\lab\Lab Resources\PCB Library\Datasheets\010 - Capacitors\Murata Capacitors\Chip Monolithic Ceramic Capacitors.pdf","GRM188R60J226MEA0J")</f>
        <v>GRM188R60J226MEA0J</v>
      </c>
      <c r="L3" s="1" t="s">
        <v>31</v>
      </c>
      <c r="M3" s="3" t="str">
        <f>HYPERLINK("http://www.digikey.com/product-detail/en/GRM188R60J226MEA0J/490-7612-2-ND/4280543","490-7612-2-ND")</f>
        <v>490-7612-2-ND</v>
      </c>
      <c r="N3" s="1" t="s">
        <v>23</v>
      </c>
      <c r="O3" s="1" t="s">
        <v>23</v>
      </c>
    </row>
    <row r="4" spans="1:15" x14ac:dyDescent="0.25">
      <c r="A4" s="5">
        <v>12</v>
      </c>
      <c r="B4" s="1" t="s">
        <v>93</v>
      </c>
      <c r="C4" s="1" t="s">
        <v>40</v>
      </c>
      <c r="D4" s="1" t="s">
        <v>27</v>
      </c>
      <c r="E4" s="1" t="s">
        <v>41</v>
      </c>
      <c r="F4" s="1" t="s">
        <v>18</v>
      </c>
      <c r="G4" s="1" t="s">
        <v>19</v>
      </c>
      <c r="H4" s="1" t="s">
        <v>20</v>
      </c>
      <c r="I4" s="1" t="s">
        <v>21</v>
      </c>
      <c r="J4" s="1" t="s">
        <v>42</v>
      </c>
      <c r="K4" s="3" t="str">
        <f>HYPERLINK("\\ed-filer\lab\Lab Resources\PCB Library\Datasheets\010 - Capacitors\Kemet Capacitors\KEM_C1006_X5R_SMD.pdf","C0402C225M9PACTU")</f>
        <v>C0402C225M9PACTU</v>
      </c>
      <c r="L4" s="1" t="s">
        <v>43</v>
      </c>
      <c r="M4" s="3" t="str">
        <f>HYPERLINK("http://uk.farnell.com/kemet/c0402c225m9pactu/capacitor-0402-2-2uf-6-3v-x5r/dp/1288200?Ntt=1288200","1288200")</f>
        <v>1288200</v>
      </c>
      <c r="N4" s="1" t="s">
        <v>23</v>
      </c>
      <c r="O4" s="1" t="s">
        <v>23</v>
      </c>
    </row>
    <row r="5" spans="1:15" x14ac:dyDescent="0.25">
      <c r="A5" s="5">
        <v>5</v>
      </c>
      <c r="B5" s="1" t="s">
        <v>37</v>
      </c>
      <c r="C5" s="1" t="s">
        <v>38</v>
      </c>
      <c r="D5" s="1" t="s">
        <v>27</v>
      </c>
      <c r="E5" s="1" t="s">
        <v>39</v>
      </c>
      <c r="F5" s="1" t="s">
        <v>29</v>
      </c>
      <c r="G5" s="1" t="s">
        <v>30</v>
      </c>
      <c r="H5" s="1" t="s">
        <v>20</v>
      </c>
      <c r="I5" s="1" t="s">
        <v>21</v>
      </c>
      <c r="J5" s="1" t="s">
        <v>22</v>
      </c>
      <c r="K5" s="3" t="str">
        <f>HYPERLINK("\\ed-filer\lab\Lab Resources\PCB Library\Datasheets\010 - Capacitors\Murata Capacitors\Chip Monolithic Ceramic Capacitors.pdf","GRM155R61A105KE15D")</f>
        <v>GRM155R61A105KE15D</v>
      </c>
      <c r="L5" s="1" t="s">
        <v>31</v>
      </c>
      <c r="M5" s="3" t="str">
        <f>HYPERLINK("http://search.digikey.com/scripts/DkSearch/dksus.dll?Detail&amp;name=490-3890-1-ND","490-3890-1-ND")</f>
        <v>490-3890-1-ND</v>
      </c>
      <c r="N5" s="1" t="s">
        <v>23</v>
      </c>
      <c r="O5" s="1" t="s">
        <v>23</v>
      </c>
    </row>
    <row r="6" spans="1:15" x14ac:dyDescent="0.25">
      <c r="A6" s="5">
        <v>2</v>
      </c>
      <c r="B6" s="1" t="s">
        <v>95</v>
      </c>
      <c r="C6" s="1" t="s">
        <v>48</v>
      </c>
      <c r="D6" s="1" t="s">
        <v>27</v>
      </c>
      <c r="E6" s="1" t="s">
        <v>49</v>
      </c>
      <c r="F6" s="1" t="s">
        <v>50</v>
      </c>
      <c r="G6" s="1" t="s">
        <v>51</v>
      </c>
      <c r="H6" s="1" t="s">
        <v>52</v>
      </c>
      <c r="I6" s="1" t="s">
        <v>21</v>
      </c>
      <c r="J6" s="1" t="s">
        <v>22</v>
      </c>
      <c r="K6" s="3" t="str">
        <f>HYPERLINK("\\ed-filer\lab\Lab Resources\PCB Library\Datasheets\010 - Capacitors\Murata Capacitors\Chip Monolithic Ceramic Capacitors.pdf","GRM1555C1H150JZ01D")</f>
        <v>GRM1555C1H150JZ01D</v>
      </c>
      <c r="L6" s="1" t="s">
        <v>31</v>
      </c>
      <c r="M6" s="3" t="str">
        <f>HYPERLINK("http://search.digikey.com/scripts/DkSearch/dksus.dll?Detail&amp;name=490-1280-1-ND","490-1280-1-ND")</f>
        <v>490-1280-1-ND</v>
      </c>
      <c r="N6" s="1" t="s">
        <v>23</v>
      </c>
      <c r="O6" s="1" t="s">
        <v>23</v>
      </c>
    </row>
    <row r="7" spans="1:15" x14ac:dyDescent="0.25">
      <c r="A7" s="5">
        <v>1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20</v>
      </c>
      <c r="I7" s="1" t="s">
        <v>21</v>
      </c>
      <c r="J7" s="1" t="s">
        <v>22</v>
      </c>
      <c r="K7" s="3" t="str">
        <f>HYPERLINK("\\ed-filer\lab\Lab Resources\PCB Library\Datasheets\010 - Capacitors\Murata Capacitors\Chip Monolithic Ceramic Capacitors.pdf","GRM155R61A473KA01D")</f>
        <v>GRM155R61A473KA01D</v>
      </c>
      <c r="L7" s="1" t="s">
        <v>31</v>
      </c>
      <c r="M7" s="3" t="str">
        <f>HYPERLINK("http://search.digikey.com/scripts/DkSearch/dksus.dll?Detail&amp;name=490-5412-1-ND","490-5412-1-ND")</f>
        <v>490-5412-1-ND</v>
      </c>
      <c r="N7" s="1" t="s">
        <v>23</v>
      </c>
      <c r="O7" s="1" t="s">
        <v>23</v>
      </c>
    </row>
    <row r="8" spans="1:15" x14ac:dyDescent="0.25">
      <c r="A8" s="5">
        <v>3</v>
      </c>
      <c r="B8" s="1" t="s">
        <v>96</v>
      </c>
      <c r="C8" s="1" t="s">
        <v>53</v>
      </c>
      <c r="D8" s="1" t="s">
        <v>16</v>
      </c>
      <c r="E8" s="1" t="s">
        <v>54</v>
      </c>
      <c r="F8" s="1" t="s">
        <v>18</v>
      </c>
      <c r="G8" s="1" t="s">
        <v>30</v>
      </c>
      <c r="H8" s="1" t="s">
        <v>20</v>
      </c>
      <c r="I8" s="1" t="s">
        <v>21</v>
      </c>
      <c r="J8" s="1" t="s">
        <v>55</v>
      </c>
      <c r="K8" s="3" t="str">
        <f>HYPERLINK("\\ed-filer\lab\Lab Resources\PCB Library\Datasheets\010 - Capacitors\Taiyo Yuden Capacitors\mlcc01_e.pdf","LMK212BJ226MG-T")</f>
        <v>LMK212BJ226MG-T</v>
      </c>
      <c r="L8" s="1" t="s">
        <v>31</v>
      </c>
      <c r="M8" s="3" t="str">
        <f>HYPERLINK("http://www.digikey.co.uk/product-detail/en/LMK212BJ226MG-T/587-1958-1-ND/1646621","587-1958-1-ND")</f>
        <v>587-1958-1-ND</v>
      </c>
      <c r="N8" s="1" t="s">
        <v>23</v>
      </c>
      <c r="O8" s="1" t="s">
        <v>23</v>
      </c>
    </row>
    <row r="9" spans="1:15" x14ac:dyDescent="0.25">
      <c r="A9" s="5">
        <v>3</v>
      </c>
      <c r="B9" s="1" t="s">
        <v>94</v>
      </c>
      <c r="C9" s="1" t="s">
        <v>44</v>
      </c>
      <c r="D9" s="1" t="s">
        <v>16</v>
      </c>
      <c r="E9" s="1" t="s">
        <v>45</v>
      </c>
      <c r="F9" s="1" t="s">
        <v>29</v>
      </c>
      <c r="G9" s="1" t="s">
        <v>30</v>
      </c>
      <c r="H9" s="1" t="s">
        <v>46</v>
      </c>
      <c r="I9" s="1" t="s">
        <v>21</v>
      </c>
      <c r="J9" s="1" t="s">
        <v>22</v>
      </c>
      <c r="K9" s="3" t="str">
        <f>HYPERLINK("\\ed-filer\lab\Lab Resources\PCB Library\Datasheets\010 - Capacitors\Murata Capacitors\Chip Monolithic Ceramic Capacitors.pdf","GRM21BR71A106KE51L")</f>
        <v>GRM21BR71A106KE51L</v>
      </c>
      <c r="L9" s="1" t="s">
        <v>31</v>
      </c>
      <c r="M9" s="3" t="str">
        <f>HYPERLINK("http://search.digikey.com/uk/en/products/GRM21BR71A106KE51L/490-3905-1-ND/965947","490-3905-1-ND")</f>
        <v>490-3905-1-ND</v>
      </c>
      <c r="N9" s="1" t="s">
        <v>47</v>
      </c>
      <c r="O9" s="1" t="s">
        <v>23</v>
      </c>
    </row>
    <row r="10" spans="1:15" x14ac:dyDescent="0.25">
      <c r="A10" s="5">
        <v>1</v>
      </c>
      <c r="B10" s="1" t="s">
        <v>34</v>
      </c>
      <c r="C10" s="1" t="s">
        <v>35</v>
      </c>
      <c r="D10" s="1" t="s">
        <v>27</v>
      </c>
      <c r="E10" s="1" t="s">
        <v>36</v>
      </c>
      <c r="F10" s="1" t="s">
        <v>29</v>
      </c>
      <c r="G10" s="1" t="s">
        <v>30</v>
      </c>
      <c r="H10" s="1" t="s">
        <v>20</v>
      </c>
      <c r="I10" s="1" t="s">
        <v>21</v>
      </c>
      <c r="J10" s="1" t="s">
        <v>22</v>
      </c>
      <c r="K10" s="3" t="str">
        <f>HYPERLINK("\\ed-filer\lab\Lab Resources\PCB Library\Datasheets\010 - Capacitors\Murata Capacitors\Chip Monolithic Ceramic Capacitors.pdf","GRM155R61A474KE15D")</f>
        <v>GRM155R61A474KE15D</v>
      </c>
      <c r="L10" s="1" t="s">
        <v>31</v>
      </c>
      <c r="M10" s="3" t="str">
        <f>HYPERLINK("http://search.digikey.com/scripts/DkSearch/dksus.dll?Detail&amp;name=490-3264-1-ND","490-3264-1-ND")</f>
        <v>490-3264-1-ND</v>
      </c>
      <c r="N10" s="1" t="s">
        <v>23</v>
      </c>
      <c r="O10" s="1" t="s">
        <v>23</v>
      </c>
    </row>
    <row r="11" spans="1:15" x14ac:dyDescent="0.25">
      <c r="A11" s="5">
        <v>6</v>
      </c>
      <c r="B11" s="1" t="s">
        <v>91</v>
      </c>
      <c r="C11" s="1" t="s">
        <v>15</v>
      </c>
      <c r="D11" s="1" t="s">
        <v>16</v>
      </c>
      <c r="E11" s="1" t="s">
        <v>17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3" t="str">
        <f>HYPERLINK("\\ed-filer\lab\Lab Resources\PCB Library\Datasheets\010 - Capacitors\Murata Capacitors\GRM21BR60J476M","GRM21BR60J476M")</f>
        <v>GRM21BR60J476M</v>
      </c>
      <c r="L11" s="1" t="s">
        <v>22</v>
      </c>
      <c r="M11" s="1" t="s">
        <v>23</v>
      </c>
      <c r="N11" s="1" t="s">
        <v>24</v>
      </c>
      <c r="O11" s="1" t="s">
        <v>23</v>
      </c>
    </row>
    <row r="12" spans="1:15" x14ac:dyDescent="0.25">
      <c r="A12" s="5">
        <v>2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23</v>
      </c>
      <c r="G12" s="1" t="s">
        <v>23</v>
      </c>
      <c r="H12" s="1" t="s">
        <v>23</v>
      </c>
      <c r="I12" s="1" t="s">
        <v>21</v>
      </c>
      <c r="J12" s="1" t="s">
        <v>60</v>
      </c>
      <c r="K12" s="3" t="str">
        <f>HYPERLINK("\\ed-filer\lab\Lab Resources\PCB Library\Datasheets\070 - Connectors etc\Samtec\TSW-MK.pdf","TSW-115-22-G-D")</f>
        <v>TSW-115-22-G-D</v>
      </c>
      <c r="L12" s="1" t="s">
        <v>43</v>
      </c>
      <c r="M12" s="3" t="str">
        <f>HYPERLINK("http://uk.farnell.com/samtec/tsw-115-22-g-d/header-2-54mm-tht-vert-30way/dp/2029156","2029156")</f>
        <v>2029156</v>
      </c>
      <c r="N12" s="1" t="s">
        <v>23</v>
      </c>
      <c r="O12" s="1" t="s">
        <v>23</v>
      </c>
    </row>
    <row r="13" spans="1:15" x14ac:dyDescent="0.25">
      <c r="A13" s="5">
        <v>6</v>
      </c>
      <c r="B13" s="1" t="s">
        <v>97</v>
      </c>
      <c r="C13" s="1" t="s">
        <v>71</v>
      </c>
      <c r="D13" s="1" t="s">
        <v>72</v>
      </c>
      <c r="E13" s="1" t="s">
        <v>39</v>
      </c>
      <c r="F13" s="1" t="s">
        <v>18</v>
      </c>
      <c r="G13" s="1" t="s">
        <v>73</v>
      </c>
      <c r="H13" s="1" t="s">
        <v>23</v>
      </c>
      <c r="I13" s="1" t="s">
        <v>21</v>
      </c>
      <c r="J13" s="1" t="s">
        <v>74</v>
      </c>
      <c r="K13" s="3" t="str">
        <f>HYPERLINK("\\ed-filer\lab\Lab Resources\PCB Library\Datasheets\030 - Inductors &amp; Wound Components\TDK TFM Series.pdf","TFM252010A-1R0M")</f>
        <v>TFM252010A-1R0M</v>
      </c>
      <c r="L13" s="1" t="s">
        <v>74</v>
      </c>
      <c r="M13" s="1" t="s">
        <v>23</v>
      </c>
      <c r="N13" s="1" t="s">
        <v>24</v>
      </c>
      <c r="O13" s="1" t="s">
        <v>23</v>
      </c>
    </row>
    <row r="14" spans="1:15" x14ac:dyDescent="0.25">
      <c r="A14" s="5">
        <v>5</v>
      </c>
      <c r="B14" s="1" t="s">
        <v>98</v>
      </c>
      <c r="C14" s="1" t="s">
        <v>75</v>
      </c>
      <c r="D14" s="1" t="s">
        <v>76</v>
      </c>
      <c r="E14" s="1" t="s">
        <v>77</v>
      </c>
      <c r="F14" s="1" t="s">
        <v>78</v>
      </c>
      <c r="G14" s="1" t="s">
        <v>79</v>
      </c>
      <c r="H14" s="1" t="s">
        <v>23</v>
      </c>
      <c r="I14" s="1" t="s">
        <v>21</v>
      </c>
      <c r="J14" s="1" t="s">
        <v>80</v>
      </c>
      <c r="K14" s="3" t="str">
        <f>HYPERLINK("\\ed-filer\lab\Lab Resources\PCB Library\Datasheets\020 - Resistors\Yageo 0402 Resistors\PYu-RC0402_51_RoHS_L_6.pdf","RC0402FR-07100KL")</f>
        <v>RC0402FR-07100KL</v>
      </c>
      <c r="L14" s="1" t="s">
        <v>31</v>
      </c>
      <c r="M14" s="3" t="str">
        <f>HYPERLINK("http://search.digikey.com/scripts/DkSearch/dksus.dll?Detail&amp;name=311-100KLRCT-ND","311-100KLRCT-ND")</f>
        <v>311-100KLRCT-ND</v>
      </c>
      <c r="N14" s="1" t="s">
        <v>23</v>
      </c>
      <c r="O14" s="1" t="s">
        <v>23</v>
      </c>
    </row>
    <row r="15" spans="1:15" x14ac:dyDescent="0.25">
      <c r="A15" s="5">
        <v>1</v>
      </c>
      <c r="B15" s="1" t="s">
        <v>81</v>
      </c>
      <c r="C15" s="1" t="s">
        <v>82</v>
      </c>
      <c r="D15" s="1" t="s">
        <v>76</v>
      </c>
      <c r="E15" s="1" t="s">
        <v>83</v>
      </c>
      <c r="F15" s="1" t="s">
        <v>78</v>
      </c>
      <c r="G15" s="1" t="s">
        <v>79</v>
      </c>
      <c r="H15" s="1" t="s">
        <v>23</v>
      </c>
      <c r="I15" s="1" t="s">
        <v>21</v>
      </c>
      <c r="J15" s="1" t="s">
        <v>80</v>
      </c>
      <c r="K15" s="3" t="str">
        <f>HYPERLINK("\\ed-filer\lab\Lab Resources\PCB Library\Datasheets\020 - Resistors\Yageo 0402 Resistors\PYu-RC0402_51_RoHS_L_6.pdf","RC0402FR-07200KL")</f>
        <v>RC0402FR-07200KL</v>
      </c>
      <c r="L15" s="1" t="s">
        <v>31</v>
      </c>
      <c r="M15" s="3" t="str">
        <f>HYPERLINK("http://search.digikey.com/scripts/DkSearch/dksus.dll?Detail&amp;name=311-200KLRCT-ND","311-200KLRCT-ND")</f>
        <v>311-200KLRCT-ND</v>
      </c>
      <c r="N15" s="1" t="s">
        <v>23</v>
      </c>
      <c r="O15" s="1" t="s">
        <v>23</v>
      </c>
    </row>
    <row r="16" spans="1:15" x14ac:dyDescent="0.25">
      <c r="A16" s="5">
        <v>1</v>
      </c>
      <c r="B16" s="1" t="s">
        <v>66</v>
      </c>
      <c r="C16" s="1" t="s">
        <v>67</v>
      </c>
      <c r="D16" s="1" t="s">
        <v>68</v>
      </c>
      <c r="E16" s="1" t="s">
        <v>69</v>
      </c>
      <c r="F16" s="1" t="s">
        <v>23</v>
      </c>
      <c r="G16" s="1" t="s">
        <v>23</v>
      </c>
      <c r="H16" s="1" t="s">
        <v>23</v>
      </c>
      <c r="I16" s="1" t="s">
        <v>21</v>
      </c>
      <c r="J16" s="1" t="s">
        <v>70</v>
      </c>
      <c r="K16" s="3" t="str">
        <f>HYPERLINK("\\ed-filer\lab\Lab Resources\PCB Library\Datasheets\090 - ICs\Dialog Devices\Hippo BGA100","DA9063")</f>
        <v>DA9063</v>
      </c>
      <c r="L16" s="1" t="s">
        <v>70</v>
      </c>
      <c r="M16" s="1" t="s">
        <v>23</v>
      </c>
      <c r="N16" s="1" t="s">
        <v>24</v>
      </c>
      <c r="O16" s="1" t="s">
        <v>23</v>
      </c>
    </row>
    <row r="17" spans="1:15" x14ac:dyDescent="0.25">
      <c r="A17" s="5">
        <v>1</v>
      </c>
      <c r="B17" s="1" t="s">
        <v>61</v>
      </c>
      <c r="C17" s="1" t="s">
        <v>62</v>
      </c>
      <c r="D17" s="1" t="s">
        <v>63</v>
      </c>
      <c r="E17" s="1" t="s">
        <v>64</v>
      </c>
      <c r="F17" s="1" t="s">
        <v>23</v>
      </c>
      <c r="G17" s="1" t="s">
        <v>23</v>
      </c>
      <c r="H17" s="1" t="s">
        <v>23</v>
      </c>
      <c r="I17" s="1" t="s">
        <v>21</v>
      </c>
      <c r="J17" s="1" t="s">
        <v>65</v>
      </c>
      <c r="K17" s="3" t="str">
        <f>HYPERLINK("\\ed-filer\lab\Lab Resources\PCB Library\Datasheets\060 - Crystals &amp; Oscillators\FC-135 32.768KHZ 20PPM,9.0PF.pdf","FC-135 32.768KHZ 20PPM,9.0PF")</f>
        <v>FC-135 32.768KHZ 20PPM,9.0PF</v>
      </c>
      <c r="L17" s="1" t="s">
        <v>43</v>
      </c>
      <c r="M17" s="3" t="str">
        <f>HYPERLINK("http://uk.farnell.com/epson-toyocom/fc-135-32-768khz-20ppm-9-0pf/crystal-32-768khz-9pf-smd/dp/1278037","1278037")</f>
        <v>1278037</v>
      </c>
      <c r="N17" s="1" t="s">
        <v>23</v>
      </c>
      <c r="O17" s="1" t="s">
        <v>23</v>
      </c>
    </row>
    <row r="18" spans="1:15" x14ac:dyDescent="0.25">
      <c r="A18" s="6" t="s">
        <v>90</v>
      </c>
      <c r="B18" s="7"/>
      <c r="C18" s="7"/>
      <c r="D18" s="7"/>
      <c r="E18" s="7"/>
      <c r="F18" s="7"/>
      <c r="G18" s="7"/>
      <c r="H18" s="7"/>
      <c r="I18" s="7"/>
      <c r="J18" s="7"/>
      <c r="K18" s="8"/>
      <c r="L18" s="7"/>
      <c r="M18" s="8"/>
      <c r="N18" s="7"/>
      <c r="O18" s="7"/>
    </row>
    <row r="19" spans="1:15" x14ac:dyDescent="0.25">
      <c r="A19" s="9">
        <v>1</v>
      </c>
      <c r="B19" s="10" t="s">
        <v>86</v>
      </c>
      <c r="C19" s="10" t="s">
        <v>87</v>
      </c>
      <c r="D19" s="10" t="s">
        <v>76</v>
      </c>
      <c r="E19" s="10" t="s">
        <v>88</v>
      </c>
      <c r="F19" s="10" t="s">
        <v>89</v>
      </c>
      <c r="G19" s="10" t="s">
        <v>79</v>
      </c>
      <c r="H19" s="10" t="s">
        <v>23</v>
      </c>
      <c r="I19" s="10" t="s">
        <v>90</v>
      </c>
      <c r="J19" s="10" t="s">
        <v>80</v>
      </c>
      <c r="K19" s="11" t="str">
        <f>HYPERLINK("\\ed-filer\lab\Lab Resources\PCB Library\Datasheets\020 - Resistors\Yageo 0402 Resistors\PYu-RC0402_51_RoHS_L_6.pdf","RC0402JR-070RL")</f>
        <v>RC0402JR-070RL</v>
      </c>
      <c r="L19" s="10" t="s">
        <v>31</v>
      </c>
      <c r="M19" s="11" t="str">
        <f>HYPERLINK("http://search.digikey.com/uk/en/products/RC0402JR-070RL/311-0.0JRCT-ND/729353","311-0.0JRCT-ND")</f>
        <v>311-0.0JRCT-ND</v>
      </c>
      <c r="N19" s="10" t="s">
        <v>23</v>
      </c>
      <c r="O19" s="10" t="s">
        <v>23</v>
      </c>
    </row>
  </sheetData>
  <printOptions horizontalCentered="1"/>
  <pageMargins left="0.19685039370078741" right="0.19685039370078741" top="0.78740157480314965" bottom="0.39370078740157483" header="0.11811023622047245" footer="0.11811023622047245"/>
  <pageSetup paperSize="9" orientation="landscape" r:id="rId1"/>
  <headerFooter>
    <oddHeader>&amp;LBill Of Materials&amp;C&amp;F (&amp;A)
&amp;D</oddHeader>
    <oddFooter>&amp;C&amp;P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Master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Ian Wallis</cp:lastModifiedBy>
  <cp:lastPrinted>2011-01-25T09:30:15Z</cp:lastPrinted>
  <dcterms:created xsi:type="dcterms:W3CDTF">2010-10-16T19:19:24Z</dcterms:created>
  <dcterms:modified xsi:type="dcterms:W3CDTF">2013-11-21T14:41:56Z</dcterms:modified>
</cp:coreProperties>
</file>