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C:\Users\a5032683\Downloads\"/>
    </mc:Choice>
  </mc:AlternateContent>
  <xr:revisionPtr revIDLastSave="0" documentId="13_ncr:1_{1448B562-00A4-4962-94E5-BBAD9731EA2D}" xr6:coauthVersionLast="47" xr6:coauthVersionMax="47" xr10:uidLastSave="{00000000-0000-0000-0000-000000000000}"/>
  <bookViews>
    <workbookView xWindow="540" yWindow="0" windowWidth="17840" windowHeight="9930" activeTab="1" xr2:uid="{00000000-000D-0000-FFFF-FFFF00000000}"/>
  </bookViews>
  <sheets>
    <sheet name="Document version" sheetId="2" r:id="rId1"/>
    <sheet name="Schematic checklist" sheetId="1" r:id="rId2"/>
    <sheet name="Layout checklist" sheetId="3" r:id="rId3"/>
  </sheets>
  <definedNames>
    <definedName name="NO">'Layout checklist'!#REF!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36" i="1" l="1"/>
  <c r="R35" i="1"/>
  <c r="R34" i="1"/>
  <c r="R33" i="1"/>
  <c r="R32" i="1"/>
  <c r="R31" i="1"/>
  <c r="R30" i="1"/>
  <c r="R29" i="1"/>
  <c r="R28" i="1"/>
  <c r="R27" i="1"/>
  <c r="R26" i="1"/>
  <c r="R25" i="1"/>
  <c r="R24" i="1"/>
  <c r="R23" i="1"/>
  <c r="R22" i="1"/>
  <c r="R21" i="1"/>
  <c r="S49" i="3" l="1"/>
  <c r="S48" i="3"/>
  <c r="S47" i="3"/>
  <c r="S46" i="3"/>
  <c r="S45" i="3"/>
  <c r="S44" i="3"/>
  <c r="S43" i="3"/>
  <c r="S42" i="3"/>
  <c r="R43" i="3"/>
  <c r="R44" i="3" s="1"/>
  <c r="R45" i="3" s="1"/>
  <c r="R46" i="3" s="1"/>
  <c r="R47" i="3" s="1"/>
  <c r="R48" i="3" s="1"/>
  <c r="R49" i="3" s="1"/>
  <c r="Q20" i="1" l="1"/>
  <c r="Q21" i="1" s="1"/>
  <c r="Q22" i="1" s="1"/>
  <c r="Q23" i="1" s="1"/>
  <c r="Q24" i="1" s="1"/>
  <c r="Q25" i="1" s="1"/>
  <c r="Q26" i="1" s="1"/>
  <c r="Q27" i="1" s="1"/>
  <c r="Q28" i="1" s="1"/>
  <c r="Q29" i="1" s="1"/>
  <c r="Q30" i="1" s="1"/>
  <c r="Q31" i="1" s="1"/>
  <c r="Q32" i="1" s="1"/>
  <c r="Q33" i="1" s="1"/>
  <c r="Q34" i="1" s="1"/>
  <c r="Q35" i="1" s="1"/>
  <c r="Q36" i="1" s="1"/>
  <c r="R20" i="1" l="1"/>
  <c r="R19" i="1"/>
</calcChain>
</file>

<file path=xl/sharedStrings.xml><?xml version="1.0" encoding="utf-8"?>
<sst xmlns="http://schemas.openxmlformats.org/spreadsheetml/2006/main" count="286" uniqueCount="176">
  <si>
    <t>Reference documents:</t>
  </si>
  <si>
    <t>2. POWER AMPLIFIER POWER SUPPLY</t>
  </si>
  <si>
    <t>All these thermal ground pins are used as GND and help for thermal dissipation: T1 T2 T3 T4 T5 T6 T7 T8 T9 T10 T11 T12 T13 T14 T15 T16 T17 T18 T19 T20 T21 T22 T23 T24 T25 T26 T27 T28 T29 T30</t>
  </si>
  <si>
    <t>All these ground pins should be connected to the common ground: 1 20 22 24 26 28 30 31 32 33 34 42 43 45 46 53 55 62 63 64 65 66 68 69 70 71 72 73 74 86 87.</t>
  </si>
  <si>
    <t>Power Saving status of the module: a high level indicates that module is in active mode.</t>
  </si>
  <si>
    <t>It is recommended to use a USIM socket with insertion and removal detection connected to the SIM_DETECT (pin 16) input. Otherwise, this signal should be pulled up with a 100K resistor and an always_on 1.8V (USIM always inserted).</t>
  </si>
  <si>
    <t>SIM_IO (pin 17): A 4K7 pull up resistor to VCC_SIM is mandatory.</t>
  </si>
  <si>
    <t>The LTE modules are designed to be used as DCE (Data Communication Equipment)</t>
  </si>
  <si>
    <t>UART0,1,2</t>
  </si>
  <si>
    <t>Application</t>
  </si>
  <si>
    <t>SQN3330</t>
  </si>
  <si>
    <t>-&gt;</t>
  </si>
  <si>
    <t>TXD</t>
  </si>
  <si>
    <t>RXD</t>
  </si>
  <si>
    <t>&lt;-</t>
  </si>
  <si>
    <t>RTS</t>
  </si>
  <si>
    <t>CTS</t>
  </si>
  <si>
    <t>WAKE (UART0 or UART1)</t>
  </si>
  <si>
    <t>This input (pin 106) doesn't need to be driven. The module will start when the main power supply is applied.</t>
  </si>
  <si>
    <t>It is recommended to add a 470K pull down on this pin.</t>
  </si>
  <si>
    <t>1. MAIN POWER SUPPLY VBAT1</t>
  </si>
  <si>
    <t xml:space="preserve">YES </t>
  </si>
  <si>
    <t>NO</t>
  </si>
  <si>
    <t>Item checked ?</t>
  </si>
  <si>
    <t>All items checked ?</t>
  </si>
  <si>
    <t>SCHEMATIC CHECKLIST</t>
  </si>
  <si>
    <t>If a battery connector is used, it should allow only one way to connect the battery (no possible way to reverse).</t>
  </si>
  <si>
    <t>It is helpful to add a 1.8V and GND test points to ease the connection (or even better, a not fitted test pin header).</t>
  </si>
  <si>
    <t>GPIO2/PS_STATUS pin 6.</t>
  </si>
  <si>
    <t>SIM_VCC will be turned ON when SIM_DETECT is high.</t>
  </si>
  <si>
    <t>Customer should add a comment for each item and send back the spreadsheet with an updated date and revision version (file name R01, R02...).</t>
  </si>
  <si>
    <t>These power supplies should not be used to supply external IC or parts that require to be always-on.</t>
  </si>
  <si>
    <t xml:space="preserve">The enable pin of the level shifter should be connected to an always-on 1.8V. </t>
  </si>
  <si>
    <t>The internal power amplifier power supply VCC1_PA (pin 97) and VCC2_PA (pins 98 and 99) comes from the module pins 9 and 11 (3V0).</t>
  </si>
  <si>
    <t>A 10uF capacitor should be close to the VCC2_PA pins.</t>
  </si>
  <si>
    <t>Series resistors can be used to perform current consumption measurements (debug purpose).</t>
  </si>
  <si>
    <t>It is recommended to add a test point.</t>
  </si>
  <si>
    <t>Can be used for real time operation.</t>
  </si>
  <si>
    <t>A series resistor can be added to perform current consumption measurements (debug purpose).</t>
  </si>
  <si>
    <t>Not used by default if there is no GPS function.</t>
  </si>
  <si>
    <t xml:space="preserve">The JTAG interface should be connected to test points (debug purpose). </t>
  </si>
  <si>
    <t>GPIO25/RING0 pin 89.</t>
  </si>
  <si>
    <t xml:space="preserve">A voltage level shifter may be needed to match with the Host input level. </t>
  </si>
  <si>
    <t>SIM_VCC (pin 18, output): USIM card supply voltage: 1.8V or 2.95V controlled by software. A 100nF capacitor is mandatory.</t>
  </si>
  <si>
    <t>These pins are not configured by default as wake-up source but a persistent AT command can enable them or this can be done in the bootrom.</t>
  </si>
  <si>
    <t>A voltage level shifter should be used to match with the Host level.</t>
  </si>
  <si>
    <t>It should be supplied by the Host power domain and 1.8V always_on from an external LDO to avoid current leakage in the deepest power saving mode.</t>
  </si>
  <si>
    <t>The voltage level shifter cannot be supplied by the 1.8V of the module (pin 3) because this 1.8V is OFF when the module is the deepest power saving mode.</t>
  </si>
  <si>
    <t>It is mandatory to use this signal when the Host doesn't suppport flow control.</t>
  </si>
  <si>
    <t>The UARTx settings can be modified by a persistent AT command (if the flow control is not used for example).</t>
  </si>
  <si>
    <t>A test point should be added even if not used (debug purpose).</t>
  </si>
  <si>
    <t>It is recommended to connect this signal to a Host GPIO which has an internal pull down in standby (Hi-Z in the deepest power saving mode).</t>
  </si>
  <si>
    <t>LTE MODULE based on Monarch platform (SQN3330)</t>
  </si>
  <si>
    <t>RING0 (OUT): This signal is used to wake up the Host.</t>
  </si>
  <si>
    <t>It is recommended to pull-up this pin with the application host processor supply as it will become high impedance when the module is in deep sleep mode (PS-PM).</t>
  </si>
  <si>
    <t xml:space="preserve">CTS0 and CTS2 should be kept high (Hi-Z in deep sleep mode). Active low (Clear To Send data).  </t>
  </si>
  <si>
    <t xml:space="preserve">As WAKE0/1 are in Hi-Z when the modem is in deep sleep mode, they must be kept in a stable state: 100K pull down if not used or pulled up if active low (default configuration). A resistor option can be added if the polarity is changed.  </t>
  </si>
  <si>
    <t xml:space="preserve">These output (1V8 pin 3 and 3V0 pin 9/11) are OFF when the module is in deep sleep mode. The maximum 1V8 output current is 100 mA. </t>
  </si>
  <si>
    <t>Document Revision History</t>
  </si>
  <si>
    <t>Revision</t>
  </si>
  <si>
    <t>Date</t>
  </si>
  <si>
    <t>Product Application</t>
  </si>
  <si>
    <t>Other GPIO can be used if more than one LED is needed.</t>
  </si>
  <si>
    <t>It is recommended to add a pull down resistor and an inverter or a MOSFET-N to avoid extra power consumption in the deepest power saving mode.</t>
  </si>
  <si>
    <t>It is recommended to provide the PCB stackup, especially to check the controlled impedance traces.</t>
  </si>
  <si>
    <t>These controlled impedance can also be confirmed by the PCB supplier.</t>
  </si>
  <si>
    <t>This trace should wide (at least 600um) and close to the main ground plane (ground current flow).</t>
  </si>
  <si>
    <t>If this trace cannot be routed only on one layer, it is recommended to add at least 3 vias between each layer change.</t>
  </si>
  <si>
    <t>The filtering/decoupling capacitors should be as close as possible to the module input pins. The lower capacitor values should be closer to the module than the higher values.</t>
  </si>
  <si>
    <t>The 3V0 (pins 9 and 11) is used to supply the power amplifier (VCC1_PA pin 97 / VCC2_PA pins 98 and 99).</t>
  </si>
  <si>
    <t>This trace should be wide enough according to the PA power consumption. Try to avoid coupling with other traces as much as possible (routed in inner layer).</t>
  </si>
  <si>
    <t>Ensure good ground connection around the antenna connector.</t>
  </si>
  <si>
    <t>No signal routing in adjacent layer crossing or too close to the antenna trace.</t>
  </si>
  <si>
    <t>Many ground vias should be used to connect all the ground pins to the main ground plane.</t>
  </si>
  <si>
    <t>Keep short distance between the SIM card connector and the module.</t>
  </si>
  <si>
    <t>Ensure an homogenious ground connection between all the layers by adding some ground vias (at the PCB edges also).</t>
  </si>
  <si>
    <t>It is recommended to always provide the final schematic, BOM and layout files for bring up support for example.</t>
  </si>
  <si>
    <t>It is recommended to use the UART flow control but if it's not used:</t>
  </si>
  <si>
    <t>_ PS_STATUS signal must be used to be sure that the module is active before to send data.</t>
  </si>
  <si>
    <t>When the MCU wants to send data to the module, the PS_STATUS level must be checked. If it's low (module in sleeping mode), MCU needs to wake up the module by changing RTS from high to low.</t>
  </si>
  <si>
    <t>When the module wants to send data to the MCU, it changes the RING0 state from high to low.</t>
  </si>
  <si>
    <t>Special care should be taken about the power consumption which is 2W (485mA/4.2V).</t>
  </si>
  <si>
    <t>This signal is used to inform a Host that the module needs to be waken-up with either RTS0, WAKE0 or WAKE1 signal before sending data or commands through one of the UART interface.</t>
  </si>
  <si>
    <t>These WAKE inputs are detected on level change (configurable by software to 0 or 1) that must last at least 100 µs.</t>
  </si>
  <si>
    <t>_ UART0 / UART2 RTS input should be pulled down to prevent any lock-up of the interface (RTS to low, always ready to receive some data).</t>
  </si>
  <si>
    <t>SIM_IO and SIM_CLK should be routed in inner layer as much as possible (surrounded by ground) to avoid LTE sensitivity issue.</t>
  </si>
  <si>
    <t>It is possible to use schematics translators and viewers, such as Elgris® (www.elgris.com).</t>
  </si>
  <si>
    <t>ESD protection component should be placed as close as possible to the antenna feed point with a very short path to the main ground plane.</t>
  </si>
  <si>
    <t>An ESD protection might be necessary for higher ESD specifications than those provided by the module. It is recommended to select an ESD device with very low capacitance and small size (0201) to prevent further RF matching compensation.</t>
  </si>
  <si>
    <t>LAYOUT CHECKLIST</t>
  </si>
  <si>
    <t>When one or several capacitors are used on the same signal, the trace should go througth the capacitors before to be connected to the component pin.</t>
  </si>
  <si>
    <t>Ensure the physical size of the resistor is large enough to avoid unnecessary drop voltage.</t>
  </si>
  <si>
    <t>This document provides some rules to follow for Host boards using a module.</t>
  </si>
  <si>
    <t>The antenna trace width and underneath grounding will affect the trace impedance which needs to be 50 Ohms.</t>
  </si>
  <si>
    <t>The antenna trace should follow coplanar design rules with same clearance, at least once the trace width on either side of the trace.</t>
  </si>
  <si>
    <t>The antenna trace should be as short as possible with smooth curved transitions to minimize losses.</t>
  </si>
  <si>
    <t>A ground via should be as close as possible to each pin or component pad and a short link to the main ground plane should be found.</t>
  </si>
  <si>
    <t>The ground can be cut underneath the antenna connector and the module antenna pad to minimize the parasitic capcitance (wide pad close to ground).</t>
  </si>
  <si>
    <t>Here is an example of the antenna trace layout:</t>
  </si>
  <si>
    <t>This is also the case for the antenna trace. The ground can be cut immediately underneath it, and ground fill on the layer below.</t>
  </si>
  <si>
    <t>It is recommended to add some periodic ground vias on both sides of the antenna trace (EM fields).</t>
  </si>
  <si>
    <t>Host board could use a RF load switch on antenna trace in order to re-tune the antenna function of band/frequency being used (multiband operation). Low ON state resistance and OFF state capacitance are important parameter to take into account.</t>
  </si>
  <si>
    <t>The PI or T-type matching should be as close as possible to the antenna feed point.</t>
  </si>
  <si>
    <t>The RESET_N (pin 47) should be driven by the Host and pulled up to 1V8 (absolute maximum 3V6).</t>
  </si>
  <si>
    <t>FFF/FFH (pin 5) is active high by default (FFF: Firmware From Flash). Firmware From Host if driven low.</t>
  </si>
  <si>
    <t>1. PCB STACKUP</t>
  </si>
  <si>
    <t>2. MAIN MODULE POWER SUPPLY (VBAT1 pins 107 and 108)</t>
  </si>
  <si>
    <t>3. INTERNAL POWER AMPLIFIER POWER SUPPLY</t>
  </si>
  <si>
    <t>4. LTE ANTENNA</t>
  </si>
  <si>
    <t>5. MODULE GROUND</t>
  </si>
  <si>
    <t>7. GENERAL RULES</t>
  </si>
  <si>
    <t>8. PCB VIEWER</t>
  </si>
  <si>
    <t>It is recommended to add a PI or T-type matching on the antenna trace (0402 or 0201 packages).</t>
  </si>
  <si>
    <t>This is helpful for good ground connection and for thermal dissipation. The ground plane underneath the module should be as wide as possible (thermal dissipation).</t>
  </si>
  <si>
    <t xml:space="preserve">VBAT1 (pins 107 and 108) qualified range is 3.1 V to 4.5V (3.8V nominal) and up to 5.5V tolerant. </t>
  </si>
  <si>
    <t>1V8 (pin 3) tolerance: Min=1.71V / Typ=1.8V / Max=1.89V</t>
  </si>
  <si>
    <t>3V0 (pin 9/11) tolerance: Min= 2.85V / Typ=3.0V / Max=3.15V</t>
  </si>
  <si>
    <t>The 1V8 pin 3 from the module can be used (input up to 3.6V tolerant).</t>
  </si>
  <si>
    <t xml:space="preserve">WAKE0 (pin 104, 3.6V input tolerant) and WAKE1 (pin 96, 3.6V input tolerant) can be used by the Host to wake-up the module. </t>
  </si>
  <si>
    <t>TABLE OF CONTENTS</t>
  </si>
  <si>
    <t>3. 1V8 and 3V0</t>
  </si>
  <si>
    <t>4. GROUND CONNECTION</t>
  </si>
  <si>
    <t xml:space="preserve">It is recommended to provide layout file like *.pcb (PADs), *.brd (Allegro), *.PcbDoc (Altium), ODB++ compressed file. </t>
  </si>
  <si>
    <t>*.gbr (Gerber) files are not recommended. *.pdf files cannot be used for an efficient layout review.</t>
  </si>
  <si>
    <t>06</t>
  </si>
  <si>
    <t>5. RESERVED DO NOT CONNECT</t>
  </si>
  <si>
    <t>6. LTE ANTENNA CONNECTION</t>
  </si>
  <si>
    <t>7. PS_STATUS</t>
  </si>
  <si>
    <t>8. JTAG</t>
  </si>
  <si>
    <t>9. RING0</t>
  </si>
  <si>
    <t>11. WAKE</t>
  </si>
  <si>
    <t>12. UARTx interface</t>
  </si>
  <si>
    <t>13. POWER_EN</t>
  </si>
  <si>
    <t>14. RESET_N</t>
  </si>
  <si>
    <t>15. FFF/FFH</t>
  </si>
  <si>
    <t>16. RFDATA</t>
  </si>
  <si>
    <t>17. LED</t>
  </si>
  <si>
    <t>18. SPREADSHEET FOLLOW UP</t>
  </si>
  <si>
    <t>10. USIM</t>
  </si>
  <si>
    <t>6. USIM</t>
  </si>
  <si>
    <t>4, 7, 13, 19, 21, 23, 25, 27, 29, 35, 36, 37, 38, 39, 40, 41, 44, 57, 59, 60, 61, 67, 82, 84, 85, 88, 90, 91, 92, 93, 94, 95, 100, 101, 102, 103, 105.</t>
  </si>
  <si>
    <t>GPIO3/STATUS_LED pin 2 can be used to drive a LED. An  AT command is needed to set it active high (1.8V).</t>
  </si>
  <si>
    <t>UART1 flow control is disabled by default but it can be activated with a persistent AT command. RTS1 and CTS1 should be connected to test points.</t>
  </si>
  <si>
    <t>2022 March 22nd</t>
  </si>
  <si>
    <t>RYZ014A</t>
  </si>
  <si>
    <t>RYZ014A</t>
    <phoneticPr fontId="11"/>
  </si>
  <si>
    <t>RYZ014A Module Integration Guide</t>
    <phoneticPr fontId="11"/>
  </si>
  <si>
    <t>See "Synthesis of the Power Supplies" in RYZ014A Module integration guide.</t>
    <phoneticPr fontId="11"/>
  </si>
  <si>
    <t>See "Test Points and Measurement Access" in RYZ014A Module integration guide.</t>
  </si>
  <si>
    <t xml:space="preserve">See "Synthesis of the Power Supplies" in the RYZ014A Module integration guide. </t>
  </si>
  <si>
    <t>See "Circuit Diagram Example" in the RYZ014A Module integration guide.</t>
  </si>
  <si>
    <t xml:space="preserve">See "Reset and Environmental Signals" in the RYZ014A Module integration guide. </t>
  </si>
  <si>
    <t xml:space="preserve">See "SIM Interface" in the RYZ014A Module integration guide. </t>
  </si>
  <si>
    <t xml:space="preserve">See "Host Communications Signals" in the RYZ014A Module integration guide. </t>
  </si>
  <si>
    <t>All these RYZ014A pins are defined as RESERVED, Do Not Connect or tie to ground:</t>
  </si>
  <si>
    <t>See "ESD Protection" in RYZ014A Module Integration Guide</t>
    <phoneticPr fontId="11"/>
  </si>
  <si>
    <t>See "Behavior in Low Power Mode" in the RYZ014A Module integration guide</t>
    <phoneticPr fontId="11"/>
  </si>
  <si>
    <t>See "UART Interfaces" in RYZ014A dataheet</t>
    <phoneticPr fontId="11"/>
  </si>
  <si>
    <t>When a schematic or layout review is done, a spreadsheet with remarks is provided by Renesas.</t>
    <phoneticPr fontId="11"/>
  </si>
  <si>
    <t>Separated from RYZ014A Module Integration Guide</t>
    <phoneticPr fontId="11"/>
  </si>
  <si>
    <t>See "Power Supply Traces" session in RYZ014A Module Integration Guide.</t>
  </si>
  <si>
    <t>See "RF Interface" session in RYZ014A Module Integration Guide.</t>
  </si>
  <si>
    <t>See "Controlled Impedance Traces" session in RYZ014A Module Integration Guide.</t>
  </si>
  <si>
    <t>See "Grounding" session in RYZ014A Module Integration Guide.</t>
  </si>
  <si>
    <t>See "SIM Interface" session in RYZ014A Module Integration Guide.</t>
  </si>
  <si>
    <t>RYZ014A datasheet.</t>
  </si>
  <si>
    <t>See "Electrical Operating Conditions" in RYZ014A datasheet.</t>
  </si>
  <si>
    <t>See "Power Supplies Environment" in RYZ014A datasheet.</t>
  </si>
  <si>
    <t>See "Detailed Information" in RYZ014A datasheet.</t>
  </si>
  <si>
    <t>See "RYZ014A Pinout" in RYZ014A datasheet..</t>
  </si>
  <si>
    <t>See "General Information" in RYZ014A datasheet.</t>
  </si>
  <si>
    <t>See "Power-up Sequence" in RYZ014A datasheet.</t>
  </si>
  <si>
    <t>Test points MUST be added on all UARTx pins, even if not used.</t>
    <phoneticPr fontId="11"/>
  </si>
  <si>
    <r>
      <t xml:space="preserve">UART0: </t>
    </r>
    <r>
      <rPr>
        <b/>
        <sz val="11"/>
        <color rgb="FFFF0000"/>
        <rFont val="ＭＳ Ｐゴシック"/>
        <family val="3"/>
        <charset val="128"/>
        <scheme val="minor"/>
      </rPr>
      <t>Main interface for LTE modem</t>
    </r>
    <r>
      <rPr>
        <sz val="11"/>
        <color theme="1"/>
        <rFont val="ＭＳ Ｐゴシック"/>
        <family val="2"/>
        <scheme val="minor"/>
      </rPr>
      <t xml:space="preserve">, configured for AT commands with flow control (921600 baud). Wake-up capability with RTS0 (active low). </t>
    </r>
    <r>
      <rPr>
        <b/>
        <sz val="11"/>
        <color rgb="FFFF0000"/>
        <rFont val="ＭＳ Ｐゴシック"/>
        <family val="3"/>
        <charset val="128"/>
        <scheme val="minor"/>
      </rPr>
      <t>Adding 4 test points is mandatory.</t>
    </r>
    <phoneticPr fontId="11"/>
  </si>
  <si>
    <r>
      <t xml:space="preserve">UART1: </t>
    </r>
    <r>
      <rPr>
        <b/>
        <sz val="11"/>
        <color rgb="FFFF0000"/>
        <rFont val="ＭＳ Ｐゴシック"/>
        <family val="3"/>
        <charset val="128"/>
        <scheme val="minor"/>
      </rPr>
      <t>Console interface for debug</t>
    </r>
    <r>
      <rPr>
        <sz val="11"/>
        <color theme="1"/>
        <rFont val="ＭＳ Ｐゴシック"/>
        <family val="2"/>
        <scheme val="minor"/>
      </rPr>
      <t xml:space="preserve"> without flow control (115200 baud). Wake-up capability with RTS1 (active low, disabled by default). </t>
    </r>
    <r>
      <rPr>
        <b/>
        <sz val="11"/>
        <color rgb="FFFF0000"/>
        <rFont val="ＭＳ Ｐゴシック"/>
        <family val="3"/>
        <charset val="128"/>
        <scheme val="minor"/>
      </rPr>
      <t>Adding 4 test points is mandatory for debug purpose.</t>
    </r>
    <phoneticPr fontId="11"/>
  </si>
  <si>
    <r>
      <t xml:space="preserve">UART2: </t>
    </r>
    <r>
      <rPr>
        <b/>
        <sz val="11"/>
        <color rgb="FFFF0000"/>
        <rFont val="ＭＳ Ｐゴシック"/>
        <family val="3"/>
        <charset val="128"/>
        <scheme val="minor"/>
      </rPr>
      <t>AT commands, software upgrade</t>
    </r>
    <r>
      <rPr>
        <sz val="11"/>
        <rFont val="ＭＳ Ｐゴシック"/>
        <family val="3"/>
        <charset val="128"/>
        <scheme val="minor"/>
      </rPr>
      <t xml:space="preserve"> with flow control (921600 baud). No wake-up capability with RTS2. </t>
    </r>
    <r>
      <rPr>
        <b/>
        <sz val="11"/>
        <color rgb="FFFF0000"/>
        <rFont val="ＭＳ Ｐゴシック"/>
        <family val="3"/>
        <charset val="128"/>
        <scheme val="minor"/>
      </rPr>
      <t>Adding 4 test points is mandatory to be able to upgrade software.</t>
    </r>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</si>
</sst>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scheme val="minor"/>
    </font>
    <font>
      <b/>
      <sz val="12"/>
      <color theme="1"/>
      <name val="ＭＳ Ｐゴシック"/>
      <family val="2"/>
      <scheme val="minor"/>
    </font>
    <font>
      <b/>
      <sz val="11"/>
      <color theme="1"/>
      <name val="ＭＳ Ｐゴシック"/>
      <family val="2"/>
      <scheme val="minor"/>
    </font>
    <font>
      <sz val="11"/>
      <name val="ＭＳ Ｐゴシック"/>
      <family val="2"/>
      <scheme val="minor"/>
    </font>
    <font>
      <b/>
      <sz val="11"/>
      <name val="ＭＳ Ｐゴシック"/>
      <family val="2"/>
      <scheme val="minor"/>
    </font>
    <font>
      <b/>
      <sz val="22"/>
      <color theme="1"/>
      <name val="ＭＳ Ｐゴシック"/>
      <family val="2"/>
      <scheme val="minor"/>
    </font>
    <font>
      <sz val="14"/>
      <color theme="1"/>
      <name val="ＭＳ Ｐゴシック"/>
      <family val="2"/>
      <scheme val="minor"/>
    </font>
    <font>
      <b/>
      <sz val="14"/>
      <color theme="1"/>
      <name val="ＭＳ Ｐゴシック"/>
      <family val="2"/>
      <scheme val="minor"/>
    </font>
    <font>
      <b/>
      <sz val="11"/>
      <color rgb="FF000000"/>
      <name val="ＭＳ Ｐゴシック"/>
      <family val="2"/>
      <scheme val="minor"/>
    </font>
    <font>
      <sz val="12"/>
      <color theme="1"/>
      <name val="ＭＳ Ｐゴシック"/>
      <family val="2"/>
      <scheme val="minor"/>
    </font>
    <font>
      <u/>
      <sz val="11"/>
      <color theme="10"/>
      <name val="ＭＳ Ｐゴシック"/>
      <family val="2"/>
      <scheme val="minor"/>
    </font>
    <font>
      <sz val="6"/>
      <name val="ＭＳ Ｐゴシック"/>
      <family val="3"/>
      <charset val="128"/>
      <scheme val="minor"/>
    </font>
    <font>
      <b/>
      <sz val="11"/>
      <color theme="1"/>
      <name val="ＭＳ Ｐゴシック"/>
      <family val="3"/>
      <charset val="128"/>
      <scheme val="minor"/>
    </font>
    <font>
      <b/>
      <sz val="11"/>
      <color rgb="FFFF0000"/>
      <name val="ＭＳ Ｐゴシック"/>
      <family val="3"/>
      <charset val="128"/>
      <scheme val="minor"/>
    </font>
    <font>
      <sz val="11"/>
      <name val="ＭＳ Ｐゴシック"/>
      <family val="3"/>
      <charset val="128"/>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s>
  <cellStyleXfs count="2">
    <xf numFmtId="0" fontId="0" fillId="0" borderId="0"/>
    <xf numFmtId="0" fontId="10" fillId="0" borderId="0" applyNumberFormat="0" applyFill="0" applyBorder="0" applyAlignment="0" applyProtection="0"/>
  </cellStyleXfs>
  <cellXfs count="58">
    <xf numFmtId="0" fontId="0" fillId="0" borderId="0" xfId="0"/>
    <xf numFmtId="0" fontId="1" fillId="0" borderId="0" xfId="0" applyFont="1" applyAlignment="1">
      <alignment horizontal="center"/>
    </xf>
    <xf numFmtId="0" fontId="2" fillId="0" borderId="0" xfId="0" applyFont="1"/>
    <xf numFmtId="0" fontId="3" fillId="0" borderId="0" xfId="0" applyFont="1" applyFill="1"/>
    <xf numFmtId="0" fontId="2" fillId="0" borderId="0" xfId="0" applyFont="1" applyFill="1"/>
    <xf numFmtId="0" fontId="4" fillId="0" borderId="0" xfId="0" applyFont="1" applyFill="1"/>
    <xf numFmtId="0" fontId="0" fillId="0" borderId="0" xfId="0" applyFill="1" applyBorder="1" applyAlignment="1"/>
    <xf numFmtId="0" fontId="2" fillId="0" borderId="2" xfId="0" applyFont="1" applyBorder="1" applyAlignment="1">
      <alignment horizontal="center"/>
    </xf>
    <xf numFmtId="0" fontId="0" fillId="0" borderId="3" xfId="0" applyBorder="1"/>
    <xf numFmtId="0" fontId="0" fillId="0" borderId="4" xfId="0" applyBorder="1"/>
    <xf numFmtId="0" fontId="0" fillId="0" borderId="0" xfId="0" applyBorder="1"/>
    <xf numFmtId="0" fontId="0" fillId="0" borderId="5" xfId="0" applyBorder="1"/>
    <xf numFmtId="0" fontId="1" fillId="0" borderId="1" xfId="0" applyFont="1" applyBorder="1" applyAlignment="1">
      <alignment horizontal="center"/>
    </xf>
    <xf numFmtId="0" fontId="0" fillId="0" borderId="0" xfId="0" applyAlignment="1">
      <alignment horizontal="center"/>
    </xf>
    <xf numFmtId="0" fontId="0" fillId="0" borderId="6" xfId="0" applyBorder="1"/>
    <xf numFmtId="0" fontId="0" fillId="0" borderId="0"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49" fontId="0" fillId="0" borderId="0" xfId="0" applyNumberFormat="1" applyAlignment="1">
      <alignment horizontal="center"/>
    </xf>
    <xf numFmtId="0" fontId="0" fillId="0" borderId="7" xfId="0" applyBorder="1" applyAlignment="1">
      <alignment horizontal="center"/>
    </xf>
    <xf numFmtId="49" fontId="0" fillId="0" borderId="0" xfId="0" applyNumberFormat="1" applyBorder="1" applyAlignment="1">
      <alignment horizontal="center"/>
    </xf>
    <xf numFmtId="0" fontId="0" fillId="0" borderId="8" xfId="0" applyBorder="1"/>
    <xf numFmtId="0" fontId="0" fillId="0" borderId="9" xfId="0" applyBorder="1"/>
    <xf numFmtId="0" fontId="0" fillId="0" borderId="10" xfId="0" applyBorder="1"/>
    <xf numFmtId="0" fontId="0" fillId="0" borderId="0" xfId="0" applyAlignment="1">
      <alignment horizontal="center"/>
    </xf>
    <xf numFmtId="0" fontId="0" fillId="0" borderId="0" xfId="0"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8" fillId="0" borderId="0" xfId="0" applyFont="1" applyAlignment="1">
      <alignment vertical="center"/>
    </xf>
    <xf numFmtId="0" fontId="0" fillId="0" borderId="0" xfId="0" applyAlignment="1"/>
    <xf numFmtId="0" fontId="6" fillId="0" borderId="0" xfId="0" applyFont="1" applyAlignment="1">
      <alignment horizontal="center" vertical="center"/>
    </xf>
    <xf numFmtId="0" fontId="0" fillId="0" borderId="0" xfId="0" applyAlignment="1">
      <alignment horizontal="left"/>
    </xf>
    <xf numFmtId="0" fontId="0" fillId="0" borderId="0" xfId="0" applyAlignment="1">
      <alignment horizontal="center"/>
    </xf>
    <xf numFmtId="0" fontId="0" fillId="0" borderId="0" xfId="0" applyFill="1"/>
    <xf numFmtId="0" fontId="0" fillId="0" borderId="0" xfId="0" applyFont="1"/>
    <xf numFmtId="0" fontId="0" fillId="0" borderId="0" xfId="0" applyFill="1" applyAlignment="1">
      <alignment horizontal="left"/>
    </xf>
    <xf numFmtId="0" fontId="7" fillId="0" borderId="0" xfId="0" applyFont="1"/>
    <xf numFmtId="0" fontId="0" fillId="0" borderId="0" xfId="0" applyAlignment="1">
      <alignment horizontal="center"/>
    </xf>
    <xf numFmtId="49" fontId="0" fillId="0" borderId="0" xfId="0" applyNumberFormat="1"/>
    <xf numFmtId="0" fontId="6" fillId="0" borderId="0" xfId="0" applyFont="1"/>
    <xf numFmtId="0" fontId="9" fillId="0" borderId="0" xfId="0" applyFont="1"/>
    <xf numFmtId="0" fontId="0" fillId="0" borderId="0" xfId="0" applyAlignment="1">
      <alignment horizontal="center"/>
    </xf>
    <xf numFmtId="0" fontId="0" fillId="0" borderId="0" xfId="0"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xf>
    <xf numFmtId="0" fontId="10" fillId="0" borderId="0" xfId="1"/>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2" fillId="0" borderId="11" xfId="0" applyFont="1" applyBorder="1" applyAlignment="1">
      <alignment horizontal="center"/>
    </xf>
    <xf numFmtId="0" fontId="12" fillId="0" borderId="0" xfId="0" applyFont="1"/>
    <xf numFmtId="0" fontId="12" fillId="0" borderId="0" xfId="0" applyFont="1" applyBorder="1"/>
    <xf numFmtId="0" fontId="13" fillId="0" borderId="0" xfId="0" applyFont="1" applyAlignment="1">
      <alignment horizontal="left"/>
    </xf>
    <xf numFmtId="0" fontId="14" fillId="0" borderId="0" xfId="0" applyFont="1" applyAlignment="1">
      <alignment horizontal="left"/>
    </xf>
    <xf numFmtId="0" fontId="0" fillId="0" borderId="0" xfId="0" applyAlignment="1">
      <alignment horizontal="center"/>
    </xf>
    <xf numFmtId="0" fontId="5" fillId="0" borderId="0" xfId="0" applyFont="1" applyAlignment="1">
      <alignment horizontal="center" vertical="center"/>
    </xf>
  </cellXfs>
  <cellStyles count="2">
    <cellStyle name="ハイパーリンク" xfId="1" builtinId="8"/>
    <cellStyle name="標準" xfId="0" builtinId="0"/>
  </cellStyles>
  <dxfs count="32">
    <dxf>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ill>
        <patternFill>
          <bgColor rgb="FFFFFF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236220</xdr:colOff>
      <xdr:row>7</xdr:row>
      <xdr:rowOff>53342</xdr:rowOff>
    </xdr:from>
    <xdr:to>
      <xdr:col>13</xdr:col>
      <xdr:colOff>516890</xdr:colOff>
      <xdr:row>32</xdr:row>
      <xdr:rowOff>40212</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2740" y="1699262"/>
          <a:ext cx="8671560" cy="4802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144</xdr:row>
      <xdr:rowOff>22860</xdr:rowOff>
    </xdr:from>
    <xdr:to>
      <xdr:col>6</xdr:col>
      <xdr:colOff>1267274</xdr:colOff>
      <xdr:row>148</xdr:row>
      <xdr:rowOff>175260</xdr:rowOff>
    </xdr:to>
    <xdr:pic>
      <xdr:nvPicPr>
        <xdr:cNvPr id="6" name="Picture 5" descr="image00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4284940"/>
          <a:ext cx="6380294"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138</xdr:row>
      <xdr:rowOff>39756</xdr:rowOff>
    </xdr:from>
    <xdr:to>
      <xdr:col>6</xdr:col>
      <xdr:colOff>329146</xdr:colOff>
      <xdr:row>142</xdr:row>
      <xdr:rowOff>99059</xdr:rowOff>
    </xdr:to>
    <xdr:pic>
      <xdr:nvPicPr>
        <xdr:cNvPr id="9" name="Picture 8">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218347"/>
          <a:ext cx="5505445" cy="801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46</xdr:row>
      <xdr:rowOff>45720</xdr:rowOff>
    </xdr:from>
    <xdr:to>
      <xdr:col>7</xdr:col>
      <xdr:colOff>45324</xdr:colOff>
      <xdr:row>54</xdr:row>
      <xdr:rowOff>167640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 y="4663440"/>
          <a:ext cx="5684124" cy="1584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0"/>
  <sheetViews>
    <sheetView zoomScale="115" zoomScaleNormal="115" workbookViewId="0">
      <selection activeCell="D15" sqref="D15"/>
    </sheetView>
  </sheetViews>
  <sheetFormatPr defaultRowHeight="13" x14ac:dyDescent="0.2"/>
  <cols>
    <col min="3" max="3" width="20.453125" customWidth="1"/>
    <col min="4" max="4" width="73.6328125" customWidth="1"/>
  </cols>
  <sheetData>
    <row r="2" spans="2:4" ht="16.5" x14ac:dyDescent="0.25">
      <c r="B2" s="40" t="s">
        <v>58</v>
      </c>
    </row>
    <row r="4" spans="2:4" x14ac:dyDescent="0.2">
      <c r="B4" s="16" t="s">
        <v>59</v>
      </c>
      <c r="C4" s="16" t="s">
        <v>60</v>
      </c>
      <c r="D4" s="16" t="s">
        <v>61</v>
      </c>
    </row>
    <row r="5" spans="2:4" x14ac:dyDescent="0.2">
      <c r="B5" s="48" t="s">
        <v>124</v>
      </c>
      <c r="C5" s="49" t="s">
        <v>143</v>
      </c>
      <c r="D5" s="17" t="s">
        <v>159</v>
      </c>
    </row>
    <row r="6" spans="2:4" x14ac:dyDescent="0.2">
      <c r="B6" s="39"/>
    </row>
    <row r="7" spans="2:4" x14ac:dyDescent="0.2">
      <c r="B7" s="39"/>
    </row>
    <row r="8" spans="2:4" x14ac:dyDescent="0.2">
      <c r="B8" s="39"/>
    </row>
    <row r="9" spans="2:4" x14ac:dyDescent="0.2">
      <c r="B9" s="39"/>
    </row>
    <row r="10" spans="2:4" x14ac:dyDescent="0.2">
      <c r="B10" s="39"/>
    </row>
  </sheetData>
  <phoneticPr fontId="1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R192"/>
  <sheetViews>
    <sheetView tabSelected="1" zoomScaleNormal="100" workbookViewId="0"/>
  </sheetViews>
  <sheetFormatPr defaultRowHeight="13" x14ac:dyDescent="0.2"/>
  <cols>
    <col min="1" max="1" width="28.90625" customWidth="1"/>
    <col min="2" max="2" width="11" customWidth="1"/>
    <col min="3" max="3" width="8.90625" customWidth="1"/>
    <col min="6" max="6" width="8.90625" customWidth="1"/>
    <col min="7" max="7" width="23.6328125" customWidth="1"/>
    <col min="8" max="8" width="18.6328125" customWidth="1"/>
    <col min="17" max="18" width="8.90625" hidden="1" customWidth="1"/>
  </cols>
  <sheetData>
    <row r="2" spans="1:16" ht="25.5" x14ac:dyDescent="0.35">
      <c r="H2" s="26" t="s">
        <v>25</v>
      </c>
      <c r="M2" s="34"/>
      <c r="N2" s="34"/>
      <c r="O2" s="34"/>
      <c r="P2" s="34"/>
    </row>
    <row r="3" spans="1:16" ht="16.5" x14ac:dyDescent="0.25">
      <c r="H3" s="27" t="s">
        <v>52</v>
      </c>
      <c r="M3" s="34"/>
    </row>
    <row r="4" spans="1:16" ht="18" customHeight="1" x14ac:dyDescent="0.25">
      <c r="H4" s="28"/>
    </row>
    <row r="5" spans="1:16" ht="18" customHeight="1" x14ac:dyDescent="0.25">
      <c r="A5" s="37" t="s">
        <v>0</v>
      </c>
      <c r="H5" s="28" t="s">
        <v>145</v>
      </c>
    </row>
    <row r="6" spans="1:16" ht="18" customHeight="1" x14ac:dyDescent="0.25">
      <c r="H6" s="28"/>
    </row>
    <row r="7" spans="1:16" x14ac:dyDescent="0.2">
      <c r="A7" t="s">
        <v>165</v>
      </c>
    </row>
    <row r="8" spans="1:16" x14ac:dyDescent="0.2">
      <c r="A8" t="s">
        <v>146</v>
      </c>
    </row>
    <row r="12" spans="1:16" x14ac:dyDescent="0.2">
      <c r="A12" s="34"/>
    </row>
    <row r="14" spans="1:16" ht="30" customHeight="1" x14ac:dyDescent="0.2">
      <c r="A14" s="31" t="s">
        <v>24</v>
      </c>
    </row>
    <row r="15" spans="1:16" x14ac:dyDescent="0.2">
      <c r="A15" s="34"/>
    </row>
    <row r="16" spans="1:16" ht="16.5" x14ac:dyDescent="0.25">
      <c r="A16" s="37" t="s">
        <v>119</v>
      </c>
    </row>
    <row r="17" spans="1:18" x14ac:dyDescent="0.2">
      <c r="Q17" s="43"/>
      <c r="R17" s="43" t="s">
        <v>21</v>
      </c>
    </row>
    <row r="18" spans="1:18" x14ac:dyDescent="0.2">
      <c r="A18" s="47" t="s">
        <v>20</v>
      </c>
      <c r="Q18" s="43"/>
      <c r="R18" s="43" t="s">
        <v>22</v>
      </c>
    </row>
    <row r="19" spans="1:18" x14ac:dyDescent="0.2">
      <c r="A19" s="47" t="s">
        <v>1</v>
      </c>
      <c r="Q19" s="43">
        <v>1</v>
      </c>
      <c r="R19" s="43">
        <f>IF(E39="NO",0,1)</f>
        <v>0</v>
      </c>
    </row>
    <row r="20" spans="1:18" x14ac:dyDescent="0.2">
      <c r="A20" s="47" t="s">
        <v>120</v>
      </c>
      <c r="Q20" s="43">
        <f t="shared" ref="Q20:Q21" si="0">Q19+1</f>
        <v>2</v>
      </c>
      <c r="R20" s="43">
        <f>IF(E48="NO",0,1)</f>
        <v>0</v>
      </c>
    </row>
    <row r="21" spans="1:18" x14ac:dyDescent="0.2">
      <c r="A21" s="47" t="s">
        <v>121</v>
      </c>
      <c r="Q21" s="43">
        <f t="shared" si="0"/>
        <v>3</v>
      </c>
      <c r="R21" s="43">
        <f>IF(D56="NO",0,1)</f>
        <v>0</v>
      </c>
    </row>
    <row r="22" spans="1:18" x14ac:dyDescent="0.2">
      <c r="A22" s="47" t="s">
        <v>125</v>
      </c>
      <c r="Q22" s="43">
        <f t="shared" ref="Q22:Q30" si="1">Q21+1</f>
        <v>4</v>
      </c>
      <c r="R22" s="43">
        <f>IF(D64="NO",0,1)</f>
        <v>0</v>
      </c>
    </row>
    <row r="23" spans="1:18" x14ac:dyDescent="0.2">
      <c r="A23" s="47" t="s">
        <v>126</v>
      </c>
      <c r="Q23" s="43">
        <f t="shared" si="1"/>
        <v>5</v>
      </c>
      <c r="R23" s="43">
        <f>IF(D69="NO",0,1)</f>
        <v>0</v>
      </c>
    </row>
    <row r="24" spans="1:18" x14ac:dyDescent="0.2">
      <c r="A24" s="47" t="s">
        <v>127</v>
      </c>
      <c r="Q24" s="43">
        <f t="shared" si="1"/>
        <v>6</v>
      </c>
      <c r="R24" s="43">
        <f>IF(D73="NO",0,1)</f>
        <v>0</v>
      </c>
    </row>
    <row r="25" spans="1:18" x14ac:dyDescent="0.2">
      <c r="A25" s="47" t="s">
        <v>128</v>
      </c>
      <c r="Q25" s="43">
        <f t="shared" si="1"/>
        <v>7</v>
      </c>
      <c r="R25" s="43">
        <f>IF(D80="NO",0,1)</f>
        <v>0</v>
      </c>
    </row>
    <row r="26" spans="1:18" x14ac:dyDescent="0.2">
      <c r="A26" s="47" t="s">
        <v>129</v>
      </c>
      <c r="Q26" s="43">
        <f t="shared" si="1"/>
        <v>8</v>
      </c>
      <c r="R26" s="43">
        <f>IF(D90="NO",0,1)</f>
        <v>0</v>
      </c>
    </row>
    <row r="27" spans="1:18" x14ac:dyDescent="0.2">
      <c r="A27" s="47" t="s">
        <v>138</v>
      </c>
      <c r="Q27" s="43">
        <f t="shared" si="1"/>
        <v>9</v>
      </c>
      <c r="R27" s="43">
        <f>IF(D96="NO",0,1)</f>
        <v>0</v>
      </c>
    </row>
    <row r="28" spans="1:18" x14ac:dyDescent="0.2">
      <c r="A28" s="47" t="s">
        <v>130</v>
      </c>
      <c r="Q28" s="43">
        <f t="shared" si="1"/>
        <v>10</v>
      </c>
      <c r="R28" s="43">
        <f>IF(D104="NO",0,1)</f>
        <v>0</v>
      </c>
    </row>
    <row r="29" spans="1:18" x14ac:dyDescent="0.2">
      <c r="A29" s="47" t="s">
        <v>131</v>
      </c>
      <c r="Q29" s="43">
        <f t="shared" si="1"/>
        <v>11</v>
      </c>
      <c r="R29" s="43">
        <f>IF(D111="NO",0,1)</f>
        <v>0</v>
      </c>
    </row>
    <row r="30" spans="1:18" x14ac:dyDescent="0.2">
      <c r="A30" s="47" t="s">
        <v>132</v>
      </c>
      <c r="Q30" s="43">
        <f t="shared" si="1"/>
        <v>12</v>
      </c>
      <c r="R30" s="43">
        <f>IF(D120="NO",0,1)</f>
        <v>0</v>
      </c>
    </row>
    <row r="31" spans="1:18" x14ac:dyDescent="0.2">
      <c r="A31" s="47" t="s">
        <v>133</v>
      </c>
      <c r="Q31" s="43">
        <f t="shared" ref="Q31:Q36" si="2">Q30+1</f>
        <v>13</v>
      </c>
      <c r="R31" s="43">
        <f>IF(D163="NO",0,1)</f>
        <v>0</v>
      </c>
    </row>
    <row r="32" spans="1:18" x14ac:dyDescent="0.2">
      <c r="A32" s="47" t="s">
        <v>134</v>
      </c>
      <c r="Q32" s="50">
        <f t="shared" si="2"/>
        <v>14</v>
      </c>
      <c r="R32" s="43">
        <f>IF(D168="NO",0,1)</f>
        <v>0</v>
      </c>
    </row>
    <row r="33" spans="1:18" x14ac:dyDescent="0.2">
      <c r="A33" s="47" t="s">
        <v>135</v>
      </c>
      <c r="Q33" s="50">
        <f t="shared" si="2"/>
        <v>15</v>
      </c>
      <c r="R33" s="43">
        <f>IF(D172="NO",0,1)</f>
        <v>0</v>
      </c>
    </row>
    <row r="34" spans="1:18" x14ac:dyDescent="0.2">
      <c r="A34" s="47" t="s">
        <v>136</v>
      </c>
      <c r="Q34" s="50">
        <f t="shared" si="2"/>
        <v>16</v>
      </c>
      <c r="R34" s="43">
        <f>IF(D179="NO",0,1)</f>
        <v>0</v>
      </c>
    </row>
    <row r="35" spans="1:18" x14ac:dyDescent="0.2">
      <c r="A35" s="47" t="s">
        <v>137</v>
      </c>
      <c r="Q35" s="50">
        <f t="shared" si="2"/>
        <v>17</v>
      </c>
      <c r="R35" s="43">
        <f>IF(D184="NO",0,1)</f>
        <v>0</v>
      </c>
    </row>
    <row r="36" spans="1:18" x14ac:dyDescent="0.2">
      <c r="A36" s="47"/>
      <c r="Q36" s="50">
        <f t="shared" si="2"/>
        <v>18</v>
      </c>
      <c r="R36" s="50">
        <f>IF(D190="NO",0,1)</f>
        <v>0</v>
      </c>
    </row>
    <row r="37" spans="1:18" ht="14" x14ac:dyDescent="0.2">
      <c r="A37" s="41" t="s">
        <v>92</v>
      </c>
    </row>
    <row r="39" spans="1:18" x14ac:dyDescent="0.2">
      <c r="A39" s="2" t="s">
        <v>20</v>
      </c>
      <c r="C39" s="56" t="s">
        <v>23</v>
      </c>
      <c r="D39" s="56"/>
      <c r="E39" s="13" t="s">
        <v>22</v>
      </c>
    </row>
    <row r="40" spans="1:18" x14ac:dyDescent="0.2">
      <c r="A40" s="34" t="s">
        <v>114</v>
      </c>
    </row>
    <row r="41" spans="1:18" x14ac:dyDescent="0.2">
      <c r="A41" s="34" t="s">
        <v>81</v>
      </c>
    </row>
    <row r="42" spans="1:18" x14ac:dyDescent="0.2">
      <c r="A42" t="s">
        <v>38</v>
      </c>
    </row>
    <row r="43" spans="1:18" x14ac:dyDescent="0.2">
      <c r="A43" t="s">
        <v>91</v>
      </c>
    </row>
    <row r="44" spans="1:18" x14ac:dyDescent="0.2">
      <c r="A44" t="s">
        <v>26</v>
      </c>
    </row>
    <row r="45" spans="1:18" x14ac:dyDescent="0.2">
      <c r="A45" t="s">
        <v>166</v>
      </c>
    </row>
    <row r="46" spans="1:18" x14ac:dyDescent="0.2">
      <c r="A46" t="s">
        <v>147</v>
      </c>
    </row>
    <row r="48" spans="1:18" x14ac:dyDescent="0.2">
      <c r="A48" s="2" t="s">
        <v>1</v>
      </c>
      <c r="C48" s="56" t="s">
        <v>23</v>
      </c>
      <c r="D48" s="56"/>
      <c r="E48" s="24" t="s">
        <v>22</v>
      </c>
    </row>
    <row r="49" spans="1:5" x14ac:dyDescent="0.2">
      <c r="A49" t="s">
        <v>33</v>
      </c>
    </row>
    <row r="50" spans="1:5" x14ac:dyDescent="0.2">
      <c r="A50" t="s">
        <v>34</v>
      </c>
    </row>
    <row r="51" spans="1:5" x14ac:dyDescent="0.2">
      <c r="A51" t="s">
        <v>35</v>
      </c>
    </row>
    <row r="52" spans="1:5" x14ac:dyDescent="0.2">
      <c r="A52" s="34" t="s">
        <v>91</v>
      </c>
    </row>
    <row r="53" spans="1:5" x14ac:dyDescent="0.2">
      <c r="A53" t="s">
        <v>167</v>
      </c>
    </row>
    <row r="54" spans="1:5" x14ac:dyDescent="0.2">
      <c r="A54" t="s">
        <v>148</v>
      </c>
    </row>
    <row r="56" spans="1:5" x14ac:dyDescent="0.2">
      <c r="A56" s="2" t="s">
        <v>120</v>
      </c>
      <c r="B56" s="56" t="s">
        <v>23</v>
      </c>
      <c r="C56" s="56"/>
      <c r="D56" s="24" t="s">
        <v>22</v>
      </c>
    </row>
    <row r="57" spans="1:5" x14ac:dyDescent="0.2">
      <c r="A57" t="s">
        <v>57</v>
      </c>
      <c r="B57" s="33"/>
      <c r="C57" s="33"/>
      <c r="D57" s="33"/>
    </row>
    <row r="58" spans="1:5" x14ac:dyDescent="0.2">
      <c r="A58" t="s">
        <v>31</v>
      </c>
      <c r="B58" s="33"/>
      <c r="C58" s="33"/>
      <c r="D58" s="33"/>
    </row>
    <row r="59" spans="1:5" x14ac:dyDescent="0.2">
      <c r="A59" s="35" t="s">
        <v>115</v>
      </c>
    </row>
    <row r="60" spans="1:5" x14ac:dyDescent="0.2">
      <c r="A60" s="35" t="s">
        <v>116</v>
      </c>
    </row>
    <row r="61" spans="1:5" x14ac:dyDescent="0.2">
      <c r="A61" s="35" t="s">
        <v>168</v>
      </c>
    </row>
    <row r="62" spans="1:5" x14ac:dyDescent="0.2">
      <c r="A62" t="s">
        <v>149</v>
      </c>
    </row>
    <row r="64" spans="1:5" x14ac:dyDescent="0.2">
      <c r="A64" s="4" t="s">
        <v>121</v>
      </c>
      <c r="B64" s="56" t="s">
        <v>23</v>
      </c>
      <c r="C64" s="56"/>
      <c r="D64" s="24" t="s">
        <v>22</v>
      </c>
      <c r="E64" s="30"/>
    </row>
    <row r="65" spans="1:6" x14ac:dyDescent="0.2">
      <c r="A65" s="3" t="s">
        <v>3</v>
      </c>
    </row>
    <row r="66" spans="1:6" x14ac:dyDescent="0.2">
      <c r="A66" s="3" t="s">
        <v>2</v>
      </c>
    </row>
    <row r="67" spans="1:6" x14ac:dyDescent="0.2">
      <c r="A67" s="3" t="s">
        <v>169</v>
      </c>
    </row>
    <row r="68" spans="1:6" x14ac:dyDescent="0.2">
      <c r="A68" s="3"/>
    </row>
    <row r="69" spans="1:6" x14ac:dyDescent="0.2">
      <c r="A69" s="29" t="s">
        <v>125</v>
      </c>
      <c r="B69" s="56" t="s">
        <v>23</v>
      </c>
      <c r="C69" s="56"/>
      <c r="D69" s="25" t="s">
        <v>22</v>
      </c>
      <c r="F69" s="34"/>
    </row>
    <row r="70" spans="1:6" x14ac:dyDescent="0.2">
      <c r="A70" t="s">
        <v>154</v>
      </c>
    </row>
    <row r="71" spans="1:6" x14ac:dyDescent="0.2">
      <c r="A71" t="s">
        <v>140</v>
      </c>
    </row>
    <row r="72" spans="1:6" x14ac:dyDescent="0.2">
      <c r="A72" s="3"/>
    </row>
    <row r="73" spans="1:6" x14ac:dyDescent="0.2">
      <c r="A73" s="5" t="s">
        <v>126</v>
      </c>
      <c r="B73" s="56" t="s">
        <v>23</v>
      </c>
      <c r="C73" s="56"/>
      <c r="D73" s="24" t="s">
        <v>22</v>
      </c>
    </row>
    <row r="74" spans="1:6" x14ac:dyDescent="0.2">
      <c r="A74" s="3" t="s">
        <v>112</v>
      </c>
    </row>
    <row r="75" spans="1:6" x14ac:dyDescent="0.2">
      <c r="A75" s="3" t="s">
        <v>88</v>
      </c>
    </row>
    <row r="76" spans="1:6" s="34" customFormat="1" x14ac:dyDescent="0.2">
      <c r="A76" s="3" t="s">
        <v>101</v>
      </c>
    </row>
    <row r="77" spans="1:6" x14ac:dyDescent="0.2">
      <c r="A77" s="3" t="s">
        <v>150</v>
      </c>
    </row>
    <row r="78" spans="1:6" x14ac:dyDescent="0.2">
      <c r="A78" s="3" t="s">
        <v>155</v>
      </c>
    </row>
    <row r="79" spans="1:6" x14ac:dyDescent="0.2">
      <c r="A79" s="3"/>
    </row>
    <row r="80" spans="1:6" x14ac:dyDescent="0.2">
      <c r="A80" s="5" t="s">
        <v>127</v>
      </c>
      <c r="B80" s="56" t="s">
        <v>23</v>
      </c>
      <c r="C80" s="56"/>
      <c r="D80" s="24" t="s">
        <v>22</v>
      </c>
    </row>
    <row r="81" spans="1:7" x14ac:dyDescent="0.2">
      <c r="A81" s="6" t="s">
        <v>28</v>
      </c>
    </row>
    <row r="82" spans="1:7" x14ac:dyDescent="0.2">
      <c r="A82" t="s">
        <v>4</v>
      </c>
    </row>
    <row r="83" spans="1:7" x14ac:dyDescent="0.2">
      <c r="A83" t="s">
        <v>82</v>
      </c>
    </row>
    <row r="84" spans="1:7" x14ac:dyDescent="0.2">
      <c r="A84" s="3" t="s">
        <v>51</v>
      </c>
    </row>
    <row r="85" spans="1:7" x14ac:dyDescent="0.2">
      <c r="A85" t="s">
        <v>48</v>
      </c>
    </row>
    <row r="86" spans="1:7" x14ac:dyDescent="0.2">
      <c r="A86" s="34" t="s">
        <v>50</v>
      </c>
    </row>
    <row r="87" spans="1:7" x14ac:dyDescent="0.2">
      <c r="A87" s="3" t="s">
        <v>169</v>
      </c>
    </row>
    <row r="88" spans="1:7" x14ac:dyDescent="0.2">
      <c r="A88" t="s">
        <v>151</v>
      </c>
    </row>
    <row r="90" spans="1:7" x14ac:dyDescent="0.2">
      <c r="A90" s="2" t="s">
        <v>128</v>
      </c>
      <c r="B90" s="56" t="s">
        <v>23</v>
      </c>
      <c r="C90" s="56"/>
      <c r="D90" s="24" t="s">
        <v>22</v>
      </c>
    </row>
    <row r="91" spans="1:7" x14ac:dyDescent="0.2">
      <c r="A91" t="s">
        <v>40</v>
      </c>
    </row>
    <row r="92" spans="1:7" x14ac:dyDescent="0.2">
      <c r="A92" s="34" t="s">
        <v>27</v>
      </c>
    </row>
    <row r="93" spans="1:7" x14ac:dyDescent="0.2">
      <c r="A93" s="3" t="s">
        <v>169</v>
      </c>
    </row>
    <row r="94" spans="1:7" x14ac:dyDescent="0.2">
      <c r="A94" t="s">
        <v>151</v>
      </c>
    </row>
    <row r="96" spans="1:7" x14ac:dyDescent="0.2">
      <c r="A96" s="2" t="s">
        <v>129</v>
      </c>
      <c r="B96" s="56" t="s">
        <v>23</v>
      </c>
      <c r="C96" s="56"/>
      <c r="D96" s="24" t="s">
        <v>22</v>
      </c>
      <c r="F96" s="34"/>
      <c r="G96" s="34"/>
    </row>
    <row r="97" spans="1:4" x14ac:dyDescent="0.2">
      <c r="A97" t="s">
        <v>41</v>
      </c>
    </row>
    <row r="98" spans="1:4" x14ac:dyDescent="0.2">
      <c r="A98" t="s">
        <v>53</v>
      </c>
    </row>
    <row r="99" spans="1:4" x14ac:dyDescent="0.2">
      <c r="A99" t="s">
        <v>54</v>
      </c>
    </row>
    <row r="100" spans="1:4" x14ac:dyDescent="0.2">
      <c r="A100" t="s">
        <v>42</v>
      </c>
    </row>
    <row r="101" spans="1:4" x14ac:dyDescent="0.2">
      <c r="A101" s="3" t="s">
        <v>169</v>
      </c>
    </row>
    <row r="102" spans="1:4" x14ac:dyDescent="0.2">
      <c r="A102" t="s">
        <v>156</v>
      </c>
    </row>
    <row r="104" spans="1:4" x14ac:dyDescent="0.2">
      <c r="A104" s="2" t="s">
        <v>138</v>
      </c>
      <c r="B104" s="56" t="s">
        <v>23</v>
      </c>
      <c r="C104" s="56"/>
      <c r="D104" s="24" t="s">
        <v>22</v>
      </c>
    </row>
    <row r="105" spans="1:4" x14ac:dyDescent="0.2">
      <c r="A105" t="s">
        <v>5</v>
      </c>
    </row>
    <row r="106" spans="1:4" x14ac:dyDescent="0.2">
      <c r="A106" t="s">
        <v>43</v>
      </c>
    </row>
    <row r="107" spans="1:4" x14ac:dyDescent="0.2">
      <c r="A107" t="s">
        <v>6</v>
      </c>
    </row>
    <row r="108" spans="1:4" x14ac:dyDescent="0.2">
      <c r="A108" s="34" t="s">
        <v>29</v>
      </c>
    </row>
    <row r="109" spans="1:4" x14ac:dyDescent="0.2">
      <c r="A109" t="s">
        <v>152</v>
      </c>
    </row>
    <row r="111" spans="1:4" x14ac:dyDescent="0.2">
      <c r="A111" s="2" t="s">
        <v>130</v>
      </c>
      <c r="B111" s="56" t="s">
        <v>23</v>
      </c>
      <c r="C111" s="56"/>
      <c r="D111" s="24" t="s">
        <v>22</v>
      </c>
    </row>
    <row r="112" spans="1:4" x14ac:dyDescent="0.2">
      <c r="A112" t="s">
        <v>118</v>
      </c>
    </row>
    <row r="113" spans="1:7" x14ac:dyDescent="0.2">
      <c r="A113" t="s">
        <v>83</v>
      </c>
    </row>
    <row r="114" spans="1:7" ht="14.5" customHeight="1" x14ac:dyDescent="0.2">
      <c r="A114" s="34" t="s">
        <v>44</v>
      </c>
    </row>
    <row r="115" spans="1:7" ht="14.5" customHeight="1" x14ac:dyDescent="0.2">
      <c r="A115" s="34" t="s">
        <v>56</v>
      </c>
    </row>
    <row r="116" spans="1:7" ht="14.5" customHeight="1" x14ac:dyDescent="0.2">
      <c r="A116" s="34" t="s">
        <v>170</v>
      </c>
    </row>
    <row r="117" spans="1:7" ht="14.5" customHeight="1" x14ac:dyDescent="0.2">
      <c r="A117" t="s">
        <v>151</v>
      </c>
    </row>
    <row r="118" spans="1:7" x14ac:dyDescent="0.2">
      <c r="A118" s="3" t="s">
        <v>169</v>
      </c>
    </row>
    <row r="120" spans="1:7" x14ac:dyDescent="0.2">
      <c r="A120" s="2" t="s">
        <v>131</v>
      </c>
      <c r="B120" s="56" t="s">
        <v>23</v>
      </c>
      <c r="C120" s="56"/>
      <c r="D120" s="24" t="s">
        <v>22</v>
      </c>
      <c r="G120" s="34"/>
    </row>
    <row r="121" spans="1:7" x14ac:dyDescent="0.2">
      <c r="A121" t="s">
        <v>7</v>
      </c>
    </row>
    <row r="122" spans="1:7" ht="13.5" thickBot="1" x14ac:dyDescent="0.25"/>
    <row r="123" spans="1:7" ht="14.5" thickBot="1" x14ac:dyDescent="0.25">
      <c r="B123" s="1" t="s">
        <v>8</v>
      </c>
      <c r="D123" s="7" t="s">
        <v>144</v>
      </c>
      <c r="E123" s="51"/>
      <c r="F123" s="51"/>
      <c r="G123" s="8"/>
    </row>
    <row r="124" spans="1:7" x14ac:dyDescent="0.2">
      <c r="D124" s="9"/>
      <c r="E124" s="10"/>
      <c r="F124" s="10"/>
      <c r="G124" s="11"/>
    </row>
    <row r="125" spans="1:7" ht="14" x14ac:dyDescent="0.2">
      <c r="B125" s="12" t="s">
        <v>9</v>
      </c>
      <c r="C125" s="13"/>
      <c r="D125" s="14"/>
      <c r="E125" s="15"/>
      <c r="F125" s="16" t="s">
        <v>10</v>
      </c>
      <c r="G125" s="11"/>
    </row>
    <row r="126" spans="1:7" x14ac:dyDescent="0.2">
      <c r="B126" s="17" t="s">
        <v>12</v>
      </c>
      <c r="C126" s="18" t="s">
        <v>11</v>
      </c>
      <c r="D126" s="19" t="s">
        <v>12</v>
      </c>
      <c r="E126" s="20" t="s">
        <v>11</v>
      </c>
      <c r="F126" s="17" t="s">
        <v>13</v>
      </c>
      <c r="G126" s="11"/>
    </row>
    <row r="127" spans="1:7" x14ac:dyDescent="0.2">
      <c r="B127" s="17" t="s">
        <v>13</v>
      </c>
      <c r="C127" s="18" t="s">
        <v>14</v>
      </c>
      <c r="D127" s="19" t="s">
        <v>13</v>
      </c>
      <c r="E127" s="20" t="s">
        <v>14</v>
      </c>
      <c r="F127" s="17" t="s">
        <v>12</v>
      </c>
      <c r="G127" s="11"/>
    </row>
    <row r="128" spans="1:7" x14ac:dyDescent="0.2">
      <c r="B128" s="17" t="s">
        <v>15</v>
      </c>
      <c r="C128" s="18" t="s">
        <v>11</v>
      </c>
      <c r="D128" s="19" t="s">
        <v>15</v>
      </c>
      <c r="E128" s="20" t="s">
        <v>11</v>
      </c>
      <c r="F128" s="17" t="s">
        <v>16</v>
      </c>
      <c r="G128" s="11" t="s">
        <v>17</v>
      </c>
    </row>
    <row r="129" spans="1:12" x14ac:dyDescent="0.2">
      <c r="B129" s="17" t="s">
        <v>16</v>
      </c>
      <c r="C129" s="18" t="s">
        <v>14</v>
      </c>
      <c r="D129" s="19" t="s">
        <v>16</v>
      </c>
      <c r="E129" s="20" t="s">
        <v>14</v>
      </c>
      <c r="F129" s="17" t="s">
        <v>15</v>
      </c>
      <c r="G129" s="11"/>
    </row>
    <row r="130" spans="1:12" ht="13.5" thickBot="1" x14ac:dyDescent="0.25">
      <c r="D130" s="21"/>
      <c r="E130" s="22"/>
      <c r="F130" s="22"/>
      <c r="G130" s="23"/>
    </row>
    <row r="131" spans="1:12" x14ac:dyDescent="0.2">
      <c r="D131" s="10"/>
      <c r="E131" s="10"/>
      <c r="F131" s="10"/>
      <c r="G131" s="10"/>
    </row>
    <row r="132" spans="1:12" x14ac:dyDescent="0.2">
      <c r="A132" s="32" t="s">
        <v>173</v>
      </c>
      <c r="D132" s="10"/>
      <c r="E132" s="10"/>
      <c r="F132" s="10"/>
      <c r="G132" s="10"/>
    </row>
    <row r="133" spans="1:12" x14ac:dyDescent="0.2">
      <c r="A133" s="36" t="s">
        <v>174</v>
      </c>
      <c r="D133" s="10"/>
      <c r="E133" s="10"/>
      <c r="F133" s="10"/>
      <c r="G133" s="10"/>
    </row>
    <row r="134" spans="1:12" x14ac:dyDescent="0.2">
      <c r="A134" s="55" t="s">
        <v>175</v>
      </c>
      <c r="B134" s="52"/>
      <c r="C134" s="52"/>
      <c r="D134" s="53"/>
      <c r="E134" s="53"/>
      <c r="F134" s="53"/>
      <c r="G134" s="53"/>
      <c r="H134" s="52"/>
      <c r="I134" s="52"/>
      <c r="J134" s="52"/>
      <c r="K134" s="52"/>
      <c r="L134" s="52"/>
    </row>
    <row r="135" spans="1:12" x14ac:dyDescent="0.2">
      <c r="A135" s="54" t="s">
        <v>172</v>
      </c>
      <c r="D135" s="10"/>
      <c r="E135" s="10"/>
      <c r="F135" s="10"/>
      <c r="G135" s="10"/>
    </row>
    <row r="136" spans="1:12" x14ac:dyDescent="0.2">
      <c r="A136" s="32" t="s">
        <v>49</v>
      </c>
      <c r="D136" s="10"/>
      <c r="E136" s="10"/>
      <c r="F136" s="10"/>
      <c r="G136" s="10"/>
    </row>
    <row r="137" spans="1:12" x14ac:dyDescent="0.2">
      <c r="A137" s="32" t="s">
        <v>142</v>
      </c>
      <c r="D137" s="10"/>
      <c r="E137" s="10"/>
      <c r="F137" s="10"/>
      <c r="G137" s="10"/>
    </row>
    <row r="138" spans="1:12" x14ac:dyDescent="0.2">
      <c r="A138" s="32" t="s">
        <v>79</v>
      </c>
      <c r="D138" s="10"/>
      <c r="E138" s="10"/>
      <c r="F138" s="10"/>
      <c r="G138" s="10"/>
    </row>
    <row r="139" spans="1:12" x14ac:dyDescent="0.2">
      <c r="A139" s="32"/>
      <c r="D139" s="10"/>
      <c r="E139" s="10"/>
      <c r="F139" s="10"/>
      <c r="G139" s="10"/>
    </row>
    <row r="140" spans="1:12" x14ac:dyDescent="0.2">
      <c r="A140" s="32"/>
      <c r="D140" s="10"/>
      <c r="E140" s="10"/>
      <c r="F140" s="10"/>
      <c r="G140" s="10"/>
    </row>
    <row r="141" spans="1:12" x14ac:dyDescent="0.2">
      <c r="A141" s="32"/>
      <c r="D141" s="10"/>
      <c r="E141" s="10"/>
      <c r="F141" s="10"/>
      <c r="G141" s="10"/>
    </row>
    <row r="142" spans="1:12" x14ac:dyDescent="0.2">
      <c r="A142" s="32"/>
      <c r="D142" s="10"/>
      <c r="E142" s="10"/>
      <c r="F142" s="10"/>
      <c r="G142" s="10"/>
    </row>
    <row r="143" spans="1:12" x14ac:dyDescent="0.2">
      <c r="A143" s="32"/>
      <c r="D143" s="10"/>
      <c r="E143" s="10"/>
      <c r="F143" s="10"/>
      <c r="G143" s="10"/>
    </row>
    <row r="144" spans="1:12" x14ac:dyDescent="0.2">
      <c r="A144" s="32" t="s">
        <v>80</v>
      </c>
      <c r="D144" s="10"/>
      <c r="E144" s="10"/>
      <c r="F144" s="10"/>
      <c r="G144" s="10"/>
    </row>
    <row r="145" spans="1:7" x14ac:dyDescent="0.2">
      <c r="A145" s="32"/>
      <c r="D145" s="10"/>
      <c r="E145" s="10"/>
      <c r="F145" s="10"/>
      <c r="G145" s="10"/>
    </row>
    <row r="146" spans="1:7" x14ac:dyDescent="0.2">
      <c r="A146" s="32"/>
      <c r="D146" s="10"/>
      <c r="E146" s="10"/>
      <c r="F146" s="10"/>
      <c r="G146" s="10"/>
    </row>
    <row r="147" spans="1:7" x14ac:dyDescent="0.2">
      <c r="A147" s="32"/>
      <c r="D147" s="10"/>
      <c r="E147" s="10"/>
      <c r="F147" s="10"/>
      <c r="G147" s="10"/>
    </row>
    <row r="148" spans="1:7" x14ac:dyDescent="0.2">
      <c r="A148" s="32"/>
      <c r="D148" s="10"/>
      <c r="E148" s="10"/>
      <c r="F148" s="10"/>
      <c r="G148" s="10"/>
    </row>
    <row r="149" spans="1:7" x14ac:dyDescent="0.2">
      <c r="D149" s="10"/>
      <c r="E149" s="10"/>
      <c r="F149" s="10"/>
      <c r="G149" s="10"/>
    </row>
    <row r="150" spans="1:7" x14ac:dyDescent="0.2">
      <c r="D150" s="10"/>
      <c r="E150" s="10"/>
      <c r="F150" s="10"/>
      <c r="G150" s="10"/>
    </row>
    <row r="151" spans="1:7" x14ac:dyDescent="0.2">
      <c r="A151" s="32" t="s">
        <v>77</v>
      </c>
      <c r="D151" s="10"/>
      <c r="E151" s="10"/>
      <c r="F151" s="10"/>
      <c r="G151" s="10"/>
    </row>
    <row r="152" spans="1:7" x14ac:dyDescent="0.2">
      <c r="A152" s="36" t="s">
        <v>78</v>
      </c>
      <c r="D152" s="10"/>
      <c r="E152" s="10"/>
      <c r="F152" s="10"/>
      <c r="G152" s="10"/>
    </row>
    <row r="153" spans="1:7" x14ac:dyDescent="0.2">
      <c r="A153" s="36" t="s">
        <v>84</v>
      </c>
      <c r="D153" s="10"/>
      <c r="E153" s="10"/>
      <c r="F153" s="10"/>
      <c r="G153" s="10"/>
    </row>
    <row r="154" spans="1:7" x14ac:dyDescent="0.2">
      <c r="A154" s="32"/>
      <c r="D154" s="10"/>
      <c r="E154" s="10"/>
      <c r="F154" s="10"/>
      <c r="G154" s="10"/>
    </row>
    <row r="155" spans="1:7" x14ac:dyDescent="0.2">
      <c r="A155" t="s">
        <v>45</v>
      </c>
    </row>
    <row r="156" spans="1:7" x14ac:dyDescent="0.2">
      <c r="A156" t="s">
        <v>47</v>
      </c>
    </row>
    <row r="157" spans="1:7" x14ac:dyDescent="0.2">
      <c r="A157" t="s">
        <v>46</v>
      </c>
    </row>
    <row r="158" spans="1:7" x14ac:dyDescent="0.2">
      <c r="A158" s="34" t="s">
        <v>55</v>
      </c>
    </row>
    <row r="159" spans="1:7" x14ac:dyDescent="0.2">
      <c r="A159" t="s">
        <v>32</v>
      </c>
    </row>
    <row r="160" spans="1:7" x14ac:dyDescent="0.2">
      <c r="A160" t="s">
        <v>157</v>
      </c>
    </row>
    <row r="161" spans="1:4" x14ac:dyDescent="0.2">
      <c r="A161" t="s">
        <v>153</v>
      </c>
    </row>
    <row r="163" spans="1:4" x14ac:dyDescent="0.2">
      <c r="A163" s="2" t="s">
        <v>132</v>
      </c>
      <c r="B163" s="56" t="s">
        <v>23</v>
      </c>
      <c r="C163" s="56"/>
      <c r="D163" s="24" t="s">
        <v>22</v>
      </c>
    </row>
    <row r="164" spans="1:4" x14ac:dyDescent="0.2">
      <c r="A164" t="s">
        <v>18</v>
      </c>
    </row>
    <row r="165" spans="1:4" x14ac:dyDescent="0.2">
      <c r="A165" t="s">
        <v>19</v>
      </c>
    </row>
    <row r="166" spans="1:4" x14ac:dyDescent="0.2">
      <c r="A166" t="s">
        <v>171</v>
      </c>
    </row>
    <row r="168" spans="1:4" x14ac:dyDescent="0.2">
      <c r="A168" s="2" t="s">
        <v>133</v>
      </c>
      <c r="B168" s="56" t="s">
        <v>23</v>
      </c>
      <c r="C168" s="56"/>
      <c r="D168" s="24" t="s">
        <v>22</v>
      </c>
    </row>
    <row r="169" spans="1:4" x14ac:dyDescent="0.2">
      <c r="A169" t="s">
        <v>103</v>
      </c>
    </row>
    <row r="170" spans="1:4" x14ac:dyDescent="0.2">
      <c r="A170" t="s">
        <v>171</v>
      </c>
    </row>
    <row r="172" spans="1:4" x14ac:dyDescent="0.2">
      <c r="A172" s="2" t="s">
        <v>134</v>
      </c>
      <c r="B172" s="56" t="s">
        <v>23</v>
      </c>
      <c r="C172" s="56"/>
      <c r="D172" s="24" t="s">
        <v>22</v>
      </c>
    </row>
    <row r="173" spans="1:4" x14ac:dyDescent="0.2">
      <c r="A173" t="s">
        <v>104</v>
      </c>
    </row>
    <row r="174" spans="1:4" x14ac:dyDescent="0.2">
      <c r="A174" s="34" t="s">
        <v>117</v>
      </c>
    </row>
    <row r="175" spans="1:4" x14ac:dyDescent="0.2">
      <c r="A175" t="s">
        <v>36</v>
      </c>
    </row>
    <row r="176" spans="1:4" x14ac:dyDescent="0.2">
      <c r="A176" s="3" t="s">
        <v>169</v>
      </c>
    </row>
    <row r="177" spans="1:4" x14ac:dyDescent="0.2">
      <c r="A177" t="s">
        <v>151</v>
      </c>
    </row>
    <row r="179" spans="1:4" x14ac:dyDescent="0.2">
      <c r="A179" s="2" t="s">
        <v>135</v>
      </c>
      <c r="B179" s="56" t="s">
        <v>23</v>
      </c>
      <c r="C179" s="56"/>
      <c r="D179" s="33" t="s">
        <v>22</v>
      </c>
    </row>
    <row r="180" spans="1:4" x14ac:dyDescent="0.2">
      <c r="A180" s="34" t="s">
        <v>39</v>
      </c>
    </row>
    <row r="181" spans="1:4" x14ac:dyDescent="0.2">
      <c r="A181" t="s">
        <v>37</v>
      </c>
    </row>
    <row r="182" spans="1:4" x14ac:dyDescent="0.2">
      <c r="A182" s="3" t="s">
        <v>169</v>
      </c>
    </row>
    <row r="184" spans="1:4" x14ac:dyDescent="0.2">
      <c r="A184" s="2" t="s">
        <v>136</v>
      </c>
      <c r="B184" s="56" t="s">
        <v>23</v>
      </c>
      <c r="C184" s="56"/>
      <c r="D184" s="38" t="s">
        <v>22</v>
      </c>
    </row>
    <row r="185" spans="1:4" x14ac:dyDescent="0.2">
      <c r="A185" t="s">
        <v>141</v>
      </c>
    </row>
    <row r="186" spans="1:4" x14ac:dyDescent="0.2">
      <c r="A186" t="s">
        <v>63</v>
      </c>
    </row>
    <row r="187" spans="1:4" x14ac:dyDescent="0.2">
      <c r="A187" t="s">
        <v>62</v>
      </c>
    </row>
    <row r="188" spans="1:4" x14ac:dyDescent="0.2">
      <c r="A188" s="3" t="s">
        <v>169</v>
      </c>
    </row>
    <row r="189" spans="1:4" x14ac:dyDescent="0.2">
      <c r="A189" s="34"/>
    </row>
    <row r="190" spans="1:4" x14ac:dyDescent="0.2">
      <c r="A190" s="2" t="s">
        <v>137</v>
      </c>
      <c r="B190" s="56" t="s">
        <v>23</v>
      </c>
      <c r="C190" s="56"/>
      <c r="D190" s="33" t="s">
        <v>22</v>
      </c>
    </row>
    <row r="191" spans="1:4" x14ac:dyDescent="0.2">
      <c r="A191" t="s">
        <v>158</v>
      </c>
    </row>
    <row r="192" spans="1:4" x14ac:dyDescent="0.2">
      <c r="A192" t="s">
        <v>30</v>
      </c>
    </row>
  </sheetData>
  <mergeCells count="18">
    <mergeCell ref="B179:C179"/>
    <mergeCell ref="B190:C190"/>
    <mergeCell ref="C48:D48"/>
    <mergeCell ref="B184:C184"/>
    <mergeCell ref="B172:C172"/>
    <mergeCell ref="B168:C168"/>
    <mergeCell ref="C39:D39"/>
    <mergeCell ref="B163:C163"/>
    <mergeCell ref="B69:C69"/>
    <mergeCell ref="B80:C80"/>
    <mergeCell ref="B73:C73"/>
    <mergeCell ref="B64:C64"/>
    <mergeCell ref="B111:C111"/>
    <mergeCell ref="B120:C120"/>
    <mergeCell ref="B56:C56"/>
    <mergeCell ref="B90:C90"/>
    <mergeCell ref="B96:C96"/>
    <mergeCell ref="B104:C104"/>
  </mergeCells>
  <phoneticPr fontId="11"/>
  <conditionalFormatting sqref="A40:H43 A63 A44:A47">
    <cfRule type="cellIs" dxfId="31" priority="57" operator="equal">
      <formula>$E$39</formula>
    </cfRule>
  </conditionalFormatting>
  <conditionalFormatting sqref="R33 R19:R31">
    <cfRule type="expression" dxfId="30" priority="9" stopIfTrue="1">
      <formula>$E$39="YE"</formula>
    </cfRule>
  </conditionalFormatting>
  <conditionalFormatting sqref="A52:A55">
    <cfRule type="cellIs" dxfId="29" priority="8" operator="equal">
      <formula>$E$39</formula>
    </cfRule>
  </conditionalFormatting>
  <conditionalFormatting sqref="R32">
    <cfRule type="expression" dxfId="28" priority="5" stopIfTrue="1">
      <formula>$E$39="YE"</formula>
    </cfRule>
  </conditionalFormatting>
  <conditionalFormatting sqref="R34">
    <cfRule type="expression" dxfId="27" priority="4" stopIfTrue="1">
      <formula>$E$39="YE"</formula>
    </cfRule>
  </conditionalFormatting>
  <conditionalFormatting sqref="R35:R36">
    <cfRule type="expression" dxfId="26" priority="3" stopIfTrue="1">
      <formula>$E$39="YE"</formula>
    </cfRule>
  </conditionalFormatting>
  <conditionalFormatting sqref="E39 E48 D64 D73 D80 D90 D96 D104 D111 D120 D163 D168 D56:D58 D172 D69 D179 D190 D184">
    <cfRule type="cellIs" dxfId="25" priority="121" operator="equal">
      <formula>$R$17</formula>
    </cfRule>
    <cfRule type="cellIs" dxfId="24" priority="122" operator="equal">
      <formula>$R$18</formula>
    </cfRule>
  </conditionalFormatting>
  <conditionalFormatting sqref="A14">
    <cfRule type="expression" dxfId="23" priority="179">
      <formula>SUM($R$19:$R$36)=18</formula>
    </cfRule>
    <cfRule type="expression" dxfId="22" priority="180">
      <formula>SUM($R$19:$R$36)&lt;18</formula>
    </cfRule>
  </conditionalFormatting>
  <dataValidations count="1">
    <dataValidation type="list" allowBlank="1" showInputMessage="1" showErrorMessage="1" sqref="E39 D184 D190 D179 E48 D64 D73 D80 D90 D96 D104 D111 D120 D163 D168 D56:D58 D172 D69" xr:uid="{00000000-0002-0000-0100-000000000000}">
      <formula1>$R$17:$R$18</formula1>
    </dataValidation>
  </dataValidations>
  <hyperlinks>
    <hyperlink ref="A18" location="'Schematic checklist'!A39" display="1. MAIN POWER SUPPLY VBAT1" xr:uid="{00000000-0004-0000-0100-000000000000}"/>
    <hyperlink ref="A20" location="'Schematic checklist'!A57" display="3. 1V8 and 3V0" xr:uid="{00000000-0004-0000-0100-000001000000}"/>
    <hyperlink ref="A21" location="'Schematic checklist'!A65" display="4. GROUND CONNECTION" xr:uid="{00000000-0004-0000-0100-000002000000}"/>
    <hyperlink ref="A23" location="'Schematic checklist'!A74" display="6. LTE ANTENNA CONNECTION" xr:uid="{00000000-0004-0000-0100-000003000000}"/>
    <hyperlink ref="A24" location="'Schematic checklist'!A81" display="7. PS_STATUS" xr:uid="{00000000-0004-0000-0100-000004000000}"/>
    <hyperlink ref="A25" location="'Schematic checklist'!A91" display="8. JTAG" xr:uid="{00000000-0004-0000-0100-000005000000}"/>
    <hyperlink ref="A26" location="'Schematic checklist'!A97" display="9. RING0" xr:uid="{00000000-0004-0000-0100-000006000000}"/>
    <hyperlink ref="A27" location="'Schematic checklist'!A105" display="10. USIM" xr:uid="{00000000-0004-0000-0100-000007000000}"/>
    <hyperlink ref="A28" location="'Schematic checklist'!A112" display="11. WAKE" xr:uid="{00000000-0004-0000-0100-000008000000}"/>
    <hyperlink ref="A29" location="'Schematic checklist'!A121" display="12. UARTx interface" xr:uid="{00000000-0004-0000-0100-000009000000}"/>
    <hyperlink ref="A30" location="'Schematic checklist'!A164" display="13. POWER_EN" xr:uid="{00000000-0004-0000-0100-00000A000000}"/>
    <hyperlink ref="A31" location="'Schematic checklist'!A169" display="14. RESET_N" xr:uid="{00000000-0004-0000-0100-00000B000000}"/>
    <hyperlink ref="A32" location="'Schematic checklist'!A173" display="15. FFF/FFH" xr:uid="{00000000-0004-0000-0100-00000C000000}"/>
    <hyperlink ref="A33" location="'Schematic checklist'!A180" display="16. RFDATA" xr:uid="{00000000-0004-0000-0100-00000D000000}"/>
    <hyperlink ref="A34" location="'Schematic checklist'!A185" display="17. LED" xr:uid="{00000000-0004-0000-0100-00000E000000}"/>
    <hyperlink ref="A35" location="'Schematic checklist'!A191" display="18. SPREADSHEET FOLLOW UP" xr:uid="{00000000-0004-0000-0100-00000F000000}"/>
    <hyperlink ref="A19" location="'Schematic checklist'!A49" display="2. POWER AMPLIFIER POWER SUPPLY" xr:uid="{00000000-0004-0000-0100-000010000000}"/>
    <hyperlink ref="A22" location="'Schematic checklist'!A70" display="5. RESERVED DO NOT CONNECT" xr:uid="{00000000-0004-0000-0100-000011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0"/>
  <sheetViews>
    <sheetView topLeftCell="A53" zoomScaleNormal="100" workbookViewId="0">
      <selection activeCell="A31" sqref="A31"/>
    </sheetView>
  </sheetViews>
  <sheetFormatPr defaultRowHeight="13" x14ac:dyDescent="0.2"/>
  <cols>
    <col min="1" max="1" width="29.453125" customWidth="1"/>
    <col min="18" max="19" width="8.90625" hidden="1" customWidth="1"/>
  </cols>
  <sheetData>
    <row r="1" spans="1:13" ht="28.75" customHeight="1" x14ac:dyDescent="0.2">
      <c r="G1" s="57" t="s">
        <v>89</v>
      </c>
      <c r="H1" s="57"/>
      <c r="I1" s="57"/>
      <c r="J1" s="57"/>
      <c r="K1" s="44"/>
      <c r="L1" s="44"/>
      <c r="M1" s="44"/>
    </row>
    <row r="2" spans="1:13" ht="14.5" customHeight="1" x14ac:dyDescent="0.2">
      <c r="G2" s="46"/>
      <c r="H2" s="46"/>
      <c r="I2" s="46"/>
      <c r="J2" s="46"/>
      <c r="K2" s="44"/>
      <c r="L2" s="44"/>
      <c r="M2" s="44"/>
    </row>
    <row r="3" spans="1:13" ht="14.5" customHeight="1" x14ac:dyDescent="0.25">
      <c r="A3" s="37" t="s">
        <v>0</v>
      </c>
      <c r="H3" s="45"/>
      <c r="I3" s="45"/>
      <c r="J3" s="45"/>
      <c r="K3" s="45"/>
      <c r="L3" s="44"/>
      <c r="M3" s="44"/>
    </row>
    <row r="4" spans="1:13" ht="14.5" customHeight="1" x14ac:dyDescent="0.25">
      <c r="A4" s="37"/>
      <c r="H4" s="46"/>
      <c r="I4" s="46"/>
      <c r="J4" s="46"/>
      <c r="K4" s="46"/>
      <c r="L4" s="44"/>
      <c r="M4" s="44"/>
    </row>
    <row r="5" spans="1:13" ht="14.5" customHeight="1" x14ac:dyDescent="0.2">
      <c r="A5" s="35" t="s">
        <v>146</v>
      </c>
      <c r="H5" s="46"/>
      <c r="I5" s="46"/>
      <c r="J5" s="46"/>
      <c r="K5" s="46"/>
      <c r="L5" s="44"/>
      <c r="M5" s="44"/>
    </row>
    <row r="6" spans="1:13" ht="14.5" customHeight="1" x14ac:dyDescent="0.2">
      <c r="A6" s="34"/>
      <c r="H6" s="46"/>
      <c r="I6" s="46"/>
      <c r="J6" s="46"/>
      <c r="K6" s="46"/>
      <c r="L6" s="44"/>
      <c r="M6" s="44"/>
    </row>
    <row r="7" spans="1:13" ht="14.5" customHeight="1" x14ac:dyDescent="0.25">
      <c r="A7" s="37"/>
      <c r="H7" s="46"/>
      <c r="I7" s="46"/>
      <c r="J7" s="46"/>
      <c r="K7" s="46"/>
      <c r="L7" s="44"/>
      <c r="M7" s="44"/>
    </row>
    <row r="8" spans="1:13" ht="30" customHeight="1" x14ac:dyDescent="0.2">
      <c r="A8" s="31" t="s">
        <v>24</v>
      </c>
      <c r="H8" s="45"/>
      <c r="I8" s="45"/>
      <c r="J8" s="45"/>
      <c r="K8" s="45"/>
      <c r="L8" s="44"/>
      <c r="M8" s="44"/>
    </row>
    <row r="11" spans="1:13" ht="16.5" x14ac:dyDescent="0.25">
      <c r="A11" s="37" t="s">
        <v>119</v>
      </c>
    </row>
    <row r="13" spans="1:13" x14ac:dyDescent="0.2">
      <c r="A13" s="47" t="s">
        <v>105</v>
      </c>
    </row>
    <row r="14" spans="1:13" x14ac:dyDescent="0.2">
      <c r="A14" s="47" t="s">
        <v>106</v>
      </c>
    </row>
    <row r="15" spans="1:13" x14ac:dyDescent="0.2">
      <c r="A15" s="47" t="s">
        <v>107</v>
      </c>
    </row>
    <row r="16" spans="1:13" x14ac:dyDescent="0.2">
      <c r="A16" s="47" t="s">
        <v>108</v>
      </c>
    </row>
    <row r="17" spans="1:7" x14ac:dyDescent="0.2">
      <c r="A17" s="47" t="s">
        <v>109</v>
      </c>
    </row>
    <row r="18" spans="1:7" x14ac:dyDescent="0.2">
      <c r="A18" s="47" t="s">
        <v>139</v>
      </c>
    </row>
    <row r="19" spans="1:7" x14ac:dyDescent="0.2">
      <c r="A19" s="47" t="s">
        <v>110</v>
      </c>
    </row>
    <row r="20" spans="1:7" x14ac:dyDescent="0.2">
      <c r="A20" s="47" t="s">
        <v>111</v>
      </c>
    </row>
    <row r="22" spans="1:7" x14ac:dyDescent="0.2">
      <c r="A22" s="2" t="s">
        <v>105</v>
      </c>
      <c r="B22" s="56" t="s">
        <v>23</v>
      </c>
      <c r="C22" s="56"/>
      <c r="D22" s="42" t="s">
        <v>22</v>
      </c>
    </row>
    <row r="23" spans="1:7" x14ac:dyDescent="0.2">
      <c r="A23" t="s">
        <v>64</v>
      </c>
    </row>
    <row r="24" spans="1:7" x14ac:dyDescent="0.2">
      <c r="A24" t="s">
        <v>93</v>
      </c>
    </row>
    <row r="25" spans="1:7" x14ac:dyDescent="0.2">
      <c r="A25" t="s">
        <v>65</v>
      </c>
    </row>
    <row r="27" spans="1:7" x14ac:dyDescent="0.2">
      <c r="A27" s="2" t="s">
        <v>106</v>
      </c>
      <c r="E27" s="56" t="s">
        <v>23</v>
      </c>
      <c r="F27" s="56"/>
      <c r="G27" s="42" t="s">
        <v>22</v>
      </c>
    </row>
    <row r="28" spans="1:7" x14ac:dyDescent="0.2">
      <c r="A28" t="s">
        <v>66</v>
      </c>
    </row>
    <row r="29" spans="1:7" x14ac:dyDescent="0.2">
      <c r="A29" t="s">
        <v>67</v>
      </c>
    </row>
    <row r="30" spans="1:7" x14ac:dyDescent="0.2">
      <c r="A30" t="s">
        <v>68</v>
      </c>
    </row>
    <row r="31" spans="1:7" x14ac:dyDescent="0.2">
      <c r="A31" t="s">
        <v>160</v>
      </c>
    </row>
    <row r="33" spans="1:19" x14ac:dyDescent="0.2">
      <c r="A33" s="2" t="s">
        <v>107</v>
      </c>
      <c r="D33" s="56" t="s">
        <v>23</v>
      </c>
      <c r="E33" s="56"/>
      <c r="F33" s="42" t="s">
        <v>22</v>
      </c>
    </row>
    <row r="34" spans="1:19" x14ac:dyDescent="0.2">
      <c r="A34" t="s">
        <v>69</v>
      </c>
    </row>
    <row r="35" spans="1:19" x14ac:dyDescent="0.2">
      <c r="A35" t="s">
        <v>70</v>
      </c>
    </row>
    <row r="36" spans="1:19" x14ac:dyDescent="0.2">
      <c r="A36" t="s">
        <v>160</v>
      </c>
    </row>
    <row r="38" spans="1:19" x14ac:dyDescent="0.2">
      <c r="A38" s="2" t="s">
        <v>108</v>
      </c>
      <c r="B38" s="30" t="s">
        <v>23</v>
      </c>
      <c r="D38" s="42" t="s">
        <v>22</v>
      </c>
    </row>
    <row r="39" spans="1:19" x14ac:dyDescent="0.2">
      <c r="A39" s="35" t="s">
        <v>95</v>
      </c>
    </row>
    <row r="40" spans="1:19" x14ac:dyDescent="0.2">
      <c r="A40" t="s">
        <v>102</v>
      </c>
      <c r="R40" s="43"/>
      <c r="S40" s="43" t="s">
        <v>21</v>
      </c>
    </row>
    <row r="41" spans="1:19" x14ac:dyDescent="0.2">
      <c r="A41" t="s">
        <v>97</v>
      </c>
      <c r="R41" s="43"/>
      <c r="S41" s="43" t="s">
        <v>22</v>
      </c>
    </row>
    <row r="42" spans="1:19" x14ac:dyDescent="0.2">
      <c r="A42" t="s">
        <v>99</v>
      </c>
      <c r="R42" s="43">
        <v>1</v>
      </c>
      <c r="S42" s="43">
        <f>IF(D22="NO",0,1)</f>
        <v>0</v>
      </c>
    </row>
    <row r="43" spans="1:19" x14ac:dyDescent="0.2">
      <c r="A43" t="s">
        <v>94</v>
      </c>
      <c r="R43" s="43">
        <f t="shared" ref="R43:R49" si="0">R42+1</f>
        <v>2</v>
      </c>
      <c r="S43" s="43">
        <f>IF(G27="NO",0,1)</f>
        <v>0</v>
      </c>
    </row>
    <row r="44" spans="1:19" x14ac:dyDescent="0.2">
      <c r="A44" t="s">
        <v>71</v>
      </c>
      <c r="R44" s="43">
        <f t="shared" si="0"/>
        <v>3</v>
      </c>
      <c r="S44" s="43">
        <f>IF(F33="NO",0,1)</f>
        <v>0</v>
      </c>
    </row>
    <row r="45" spans="1:19" x14ac:dyDescent="0.2">
      <c r="A45" t="s">
        <v>100</v>
      </c>
      <c r="R45" s="43">
        <f t="shared" si="0"/>
        <v>4</v>
      </c>
      <c r="S45" s="43">
        <f>IF(D38="NO",0,1)</f>
        <v>0</v>
      </c>
    </row>
    <row r="46" spans="1:19" x14ac:dyDescent="0.2">
      <c r="A46" t="s">
        <v>98</v>
      </c>
      <c r="R46" s="43">
        <f t="shared" si="0"/>
        <v>5</v>
      </c>
      <c r="S46" s="43">
        <f>IF(D61="NO",0,1)</f>
        <v>0</v>
      </c>
    </row>
    <row r="47" spans="1:19" x14ac:dyDescent="0.2">
      <c r="R47" s="43">
        <f t="shared" si="0"/>
        <v>6</v>
      </c>
      <c r="S47" s="43">
        <f>IF(D66="NO",0,1)</f>
        <v>0</v>
      </c>
    </row>
    <row r="48" spans="1:19" x14ac:dyDescent="0.2">
      <c r="R48" s="43">
        <f t="shared" si="0"/>
        <v>7</v>
      </c>
      <c r="S48" s="43">
        <f>IF(D71="NO",0,1)</f>
        <v>0</v>
      </c>
    </row>
    <row r="49" spans="1:19" x14ac:dyDescent="0.2">
      <c r="R49" s="43">
        <f t="shared" si="0"/>
        <v>8</v>
      </c>
      <c r="S49" s="43">
        <f>IF(D77="NO",0,1)</f>
        <v>0</v>
      </c>
    </row>
    <row r="50" spans="1:19" x14ac:dyDescent="0.2">
      <c r="S50" s="42"/>
    </row>
    <row r="51" spans="1:19" x14ac:dyDescent="0.2">
      <c r="S51" s="42"/>
    </row>
    <row r="52" spans="1:19" x14ac:dyDescent="0.2">
      <c r="S52" s="42"/>
    </row>
    <row r="53" spans="1:19" x14ac:dyDescent="0.2">
      <c r="S53" s="42"/>
    </row>
    <row r="54" spans="1:19" x14ac:dyDescent="0.2">
      <c r="S54" s="42"/>
    </row>
    <row r="55" spans="1:19" x14ac:dyDescent="0.2">
      <c r="S55" s="42"/>
    </row>
    <row r="56" spans="1:19" x14ac:dyDescent="0.2">
      <c r="A56" t="s">
        <v>72</v>
      </c>
    </row>
    <row r="57" spans="1:19" x14ac:dyDescent="0.2">
      <c r="A57" t="s">
        <v>87</v>
      </c>
    </row>
    <row r="58" spans="1:19" x14ac:dyDescent="0.2">
      <c r="A58" t="s">
        <v>161</v>
      </c>
    </row>
    <row r="59" spans="1:19" x14ac:dyDescent="0.2">
      <c r="A59" t="s">
        <v>162</v>
      </c>
    </row>
    <row r="61" spans="1:19" x14ac:dyDescent="0.2">
      <c r="A61" s="2" t="s">
        <v>109</v>
      </c>
      <c r="B61" s="56" t="s">
        <v>23</v>
      </c>
      <c r="C61" s="56"/>
      <c r="D61" s="42" t="s">
        <v>22</v>
      </c>
    </row>
    <row r="62" spans="1:19" x14ac:dyDescent="0.2">
      <c r="A62" t="s">
        <v>73</v>
      </c>
    </row>
    <row r="63" spans="1:19" x14ac:dyDescent="0.2">
      <c r="A63" s="34" t="s">
        <v>113</v>
      </c>
    </row>
    <row r="64" spans="1:19" x14ac:dyDescent="0.2">
      <c r="A64" s="34" t="s">
        <v>163</v>
      </c>
    </row>
    <row r="66" spans="1:4" x14ac:dyDescent="0.2">
      <c r="A66" s="2" t="s">
        <v>139</v>
      </c>
      <c r="B66" s="56" t="s">
        <v>23</v>
      </c>
      <c r="C66" s="56"/>
      <c r="D66" s="42" t="s">
        <v>22</v>
      </c>
    </row>
    <row r="67" spans="1:4" x14ac:dyDescent="0.2">
      <c r="A67" s="35" t="s">
        <v>85</v>
      </c>
    </row>
    <row r="68" spans="1:4" x14ac:dyDescent="0.2">
      <c r="A68" s="35" t="s">
        <v>74</v>
      </c>
    </row>
    <row r="69" spans="1:4" x14ac:dyDescent="0.2">
      <c r="A69" s="35" t="s">
        <v>164</v>
      </c>
    </row>
    <row r="70" spans="1:4" x14ac:dyDescent="0.2">
      <c r="A70" s="35"/>
    </row>
    <row r="71" spans="1:4" x14ac:dyDescent="0.2">
      <c r="A71" s="2" t="s">
        <v>110</v>
      </c>
      <c r="B71" s="56" t="s">
        <v>23</v>
      </c>
      <c r="C71" s="56"/>
      <c r="D71" s="42" t="s">
        <v>22</v>
      </c>
    </row>
    <row r="72" spans="1:4" x14ac:dyDescent="0.2">
      <c r="A72" t="s">
        <v>96</v>
      </c>
    </row>
    <row r="73" spans="1:4" x14ac:dyDescent="0.2">
      <c r="A73" t="s">
        <v>90</v>
      </c>
    </row>
    <row r="74" spans="1:4" x14ac:dyDescent="0.2">
      <c r="A74" t="s">
        <v>75</v>
      </c>
    </row>
    <row r="75" spans="1:4" x14ac:dyDescent="0.2">
      <c r="A75" t="s">
        <v>76</v>
      </c>
    </row>
    <row r="77" spans="1:4" x14ac:dyDescent="0.2">
      <c r="A77" s="2" t="s">
        <v>111</v>
      </c>
      <c r="B77" s="56" t="s">
        <v>23</v>
      </c>
      <c r="C77" s="56"/>
      <c r="D77" s="42" t="s">
        <v>22</v>
      </c>
    </row>
    <row r="78" spans="1:4" x14ac:dyDescent="0.2">
      <c r="A78" t="s">
        <v>122</v>
      </c>
    </row>
    <row r="79" spans="1:4" x14ac:dyDescent="0.2">
      <c r="A79" t="s">
        <v>123</v>
      </c>
    </row>
    <row r="80" spans="1:4" x14ac:dyDescent="0.2">
      <c r="A80" s="35" t="s">
        <v>86</v>
      </c>
    </row>
  </sheetData>
  <mergeCells count="8">
    <mergeCell ref="B77:C77"/>
    <mergeCell ref="B22:C22"/>
    <mergeCell ref="G1:J1"/>
    <mergeCell ref="E27:F27"/>
    <mergeCell ref="D33:E33"/>
    <mergeCell ref="B66:C66"/>
    <mergeCell ref="B61:C61"/>
    <mergeCell ref="B71:C71"/>
  </mergeCells>
  <phoneticPr fontId="11"/>
  <conditionalFormatting sqref="S42:S55">
    <cfRule type="expression" dxfId="21" priority="35" stopIfTrue="1">
      <formula>$E$57="YE"</formula>
    </cfRule>
  </conditionalFormatting>
  <conditionalFormatting sqref="S40">
    <cfRule type="cellIs" dxfId="20" priority="33" operator="equal">
      <formula>$S$55</formula>
    </cfRule>
    <cfRule type="cellIs" dxfId="19" priority="34" operator="equal">
      <formula>#REF!</formula>
    </cfRule>
  </conditionalFormatting>
  <conditionalFormatting sqref="S41">
    <cfRule type="cellIs" dxfId="18" priority="28" operator="equal">
      <formula>#REF!</formula>
    </cfRule>
  </conditionalFormatting>
  <conditionalFormatting sqref="D22">
    <cfRule type="cellIs" dxfId="17" priority="23" operator="equal">
      <formula>$S$40</formula>
    </cfRule>
    <cfRule type="cellIs" dxfId="16" priority="24" operator="equal">
      <formula>$S$41</formula>
    </cfRule>
  </conditionalFormatting>
  <conditionalFormatting sqref="G27">
    <cfRule type="cellIs" dxfId="15" priority="21" operator="equal">
      <formula>$S$40</formula>
    </cfRule>
    <cfRule type="cellIs" dxfId="14" priority="22" operator="equal">
      <formula>$S$41</formula>
    </cfRule>
  </conditionalFormatting>
  <conditionalFormatting sqref="F33">
    <cfRule type="cellIs" dxfId="13" priority="19" operator="equal">
      <formula>$S$40</formula>
    </cfRule>
    <cfRule type="cellIs" dxfId="12" priority="20" operator="equal">
      <formula>$S$41</formula>
    </cfRule>
  </conditionalFormatting>
  <conditionalFormatting sqref="D38">
    <cfRule type="cellIs" dxfId="11" priority="17" operator="equal">
      <formula>$S$40</formula>
    </cfRule>
    <cfRule type="cellIs" dxfId="10" priority="18" operator="equal">
      <formula>$S$41</formula>
    </cfRule>
  </conditionalFormatting>
  <conditionalFormatting sqref="D61">
    <cfRule type="cellIs" dxfId="9" priority="15" operator="equal">
      <formula>$S$40</formula>
    </cfRule>
    <cfRule type="cellIs" dxfId="8" priority="16" operator="equal">
      <formula>$S$41</formula>
    </cfRule>
  </conditionalFormatting>
  <conditionalFormatting sqref="D66">
    <cfRule type="cellIs" dxfId="7" priority="13" operator="equal">
      <formula>$S$40</formula>
    </cfRule>
    <cfRule type="cellIs" dxfId="6" priority="14" operator="equal">
      <formula>$S$41</formula>
    </cfRule>
  </conditionalFormatting>
  <conditionalFormatting sqref="D71">
    <cfRule type="cellIs" dxfId="5" priority="11" operator="equal">
      <formula>$S$40</formula>
    </cfRule>
    <cfRule type="cellIs" dxfId="4" priority="12" operator="equal">
      <formula>$S$41</formula>
    </cfRule>
  </conditionalFormatting>
  <conditionalFormatting sqref="D77">
    <cfRule type="cellIs" dxfId="3" priority="9" operator="equal">
      <formula>$S$40</formula>
    </cfRule>
    <cfRule type="cellIs" dxfId="2" priority="10" operator="equal">
      <formula>$S$41</formula>
    </cfRule>
  </conditionalFormatting>
  <conditionalFormatting sqref="A8">
    <cfRule type="expression" dxfId="1" priority="1">
      <formula>SUM($S$42:$S$49)=8</formula>
    </cfRule>
    <cfRule type="expression" dxfId="0" priority="2">
      <formula>SUM($S$42:$S$49)&lt;8</formula>
    </cfRule>
  </conditionalFormatting>
  <dataValidations count="1">
    <dataValidation type="list" allowBlank="1" showInputMessage="1" showErrorMessage="1" sqref="D22 G27 F33 D38 D61 D66 D71 D77" xr:uid="{00000000-0002-0000-0200-000000000000}">
      <formula1>$S$40:$S$41</formula1>
    </dataValidation>
  </dataValidations>
  <hyperlinks>
    <hyperlink ref="A13" location="'Layout checklist'!A22" display="1. PCB STACKUP" xr:uid="{00000000-0004-0000-0200-000000000000}"/>
    <hyperlink ref="A14" location="'Layout checklist'!A27" display="2. MAIN MODULE POWER SUPPLY (VBAT1 pins 107 and 108)" xr:uid="{00000000-0004-0000-0200-000001000000}"/>
    <hyperlink ref="A15" location="'Layout checklist'!A33" display="3. INTERNAL POWER AMPLIFIER POWER SUPPLY" xr:uid="{00000000-0004-0000-0200-000002000000}"/>
    <hyperlink ref="A16" location="'Layout checklist'!A38" display="4. LTE ANTENNA" xr:uid="{00000000-0004-0000-0200-000003000000}"/>
    <hyperlink ref="A17" location="'Layout checklist'!A61" display="5. MODULE GROUND" xr:uid="{00000000-0004-0000-0200-000004000000}"/>
    <hyperlink ref="A18" location="'Layout checklist'!A66" display="6. USIM" xr:uid="{00000000-0004-0000-0200-000005000000}"/>
    <hyperlink ref="A19" location="'Layout checklist'!A71" display="7. GENERAL RULES" xr:uid="{00000000-0004-0000-0200-000006000000}"/>
    <hyperlink ref="A20" location="'Layout checklist'!A77" display="8. PCB VIEWER" xr:uid="{00000000-0004-0000-0200-000007000000}"/>
  </hyperlink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db283d1-f9d9-4016-b7c4-c6e2b68fcb5f">
      <Terms xmlns="http://schemas.microsoft.com/office/infopath/2007/PartnerControls"/>
    </lcf76f155ced4ddcb4097134ff3c332f>
    <TaxCatchAll xmlns="c24288ec-b664-4237-bfbf-b4d89727903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F469FED38938C4E9A98EEBB841C0B0B" ma:contentTypeVersion="15" ma:contentTypeDescription="Create a new document." ma:contentTypeScope="" ma:versionID="5a604718b799405b311309cc74beec70">
  <xsd:schema xmlns:xsd="http://www.w3.org/2001/XMLSchema" xmlns:xs="http://www.w3.org/2001/XMLSchema" xmlns:p="http://schemas.microsoft.com/office/2006/metadata/properties" xmlns:ns2="adb283d1-f9d9-4016-b7c4-c6e2b68fcb5f" xmlns:ns3="25b82196-073e-4ded-8f70-d096a2dfcd5e" xmlns:ns4="c24288ec-b664-4237-bfbf-b4d897279037" targetNamespace="http://schemas.microsoft.com/office/2006/metadata/properties" ma:root="true" ma:fieldsID="9144c7d5035572867ca1d5d82a5a8b94" ns2:_="" ns3:_="" ns4:_="">
    <xsd:import namespace="adb283d1-f9d9-4016-b7c4-c6e2b68fcb5f"/>
    <xsd:import namespace="25b82196-073e-4ded-8f70-d096a2dfcd5e"/>
    <xsd:import namespace="c24288ec-b664-4237-bfbf-b4d8972790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b283d1-f9d9-4016-b7c4-c6e2b68fc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31f0850-98f7-4372-8aa8-4aaf7edce82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5b82196-073e-4ded-8f70-d096a2dfcd5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4288ec-b664-4237-bfbf-b4d897279037"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11e5fb5-bdfc-4259-a7ac-2a37b626ebe7}" ma:internalName="TaxCatchAll" ma:showField="CatchAllData" ma:web="25b82196-073e-4ded-8f70-d096a2dfcd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6F1CDA-8CBF-4159-A766-FF90D4BDBB7C}">
  <ds:schemaRefs>
    <ds:schemaRef ds:uri="http://schemas.microsoft.com/office/2006/metadata/properties"/>
    <ds:schemaRef ds:uri="http://schemas.microsoft.com/office/infopath/2007/PartnerControls"/>
    <ds:schemaRef ds:uri="adb283d1-f9d9-4016-b7c4-c6e2b68fcb5f"/>
    <ds:schemaRef ds:uri="c24288ec-b664-4237-bfbf-b4d897279037"/>
  </ds:schemaRefs>
</ds:datastoreItem>
</file>

<file path=customXml/itemProps2.xml><?xml version="1.0" encoding="utf-8"?>
<ds:datastoreItem xmlns:ds="http://schemas.openxmlformats.org/officeDocument/2006/customXml" ds:itemID="{5A45C156-D86E-4B78-8673-D8F8EA1A58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b283d1-f9d9-4016-b7c4-c6e2b68fcb5f"/>
    <ds:schemaRef ds:uri="25b82196-073e-4ded-8f70-d096a2dfcd5e"/>
    <ds:schemaRef ds:uri="c24288ec-b664-4237-bfbf-b4d8972790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BE9D8F-F561-4DEB-8653-FC972B3EF2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Document version</vt:lpstr>
      <vt:lpstr>Schematic checklist</vt:lpstr>
      <vt:lpstr>Layout checklist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Renesas Electronics Corporation</dc:creator>
  <dcterms:created xsi:type="dcterms:W3CDTF">2018-09-17T09:06:05Z</dcterms:created>
  <dcterms:modified xsi:type="dcterms:W3CDTF">2022-08-01T22:29:21Z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0x0101004F469FED38938C4E9A98EEBB841C0B0B</vt:lpwstr>
  </property>
  <property fmtid="{D5CDD505-2E9C-101B-9397-08002B2CF9AE}" pid="3" name="MediaServiceImageTags">
    <vt:lpwstr/>
  </property>
</Properties>
</file>