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defaultThemeVersion="124226"/>
  <mc:AlternateContent xmlns:mc="http://schemas.openxmlformats.org/markup-compatibility/2006">
    <mc:Choice Requires="x15">
      <x15ac:absPath xmlns:x15ac="http://schemas.microsoft.com/office/spreadsheetml/2010/11/ac" url="C:\Users\a5032683\Downloads\"/>
    </mc:Choice>
  </mc:AlternateContent>
  <xr:revisionPtr revIDLastSave="0" documentId="13_ncr:1_{43F06810-C599-4600-8A5C-5540FB9BD0B6}" xr6:coauthVersionLast="47" xr6:coauthVersionMax="47" xr10:uidLastSave="{00000000-0000-0000-0000-000000000000}"/>
  <bookViews>
    <workbookView xWindow="290" yWindow="120" windowWidth="17330" windowHeight="9930" activeTab="1" xr2:uid="{00000000-000D-0000-FFFF-FFFF00000000}"/>
  </bookViews>
  <sheets>
    <sheet name="Document version" sheetId="2" r:id="rId1"/>
    <sheet name="Schematic checklist" sheetId="1" r:id="rId2"/>
    <sheet name="Layout checklist" sheetId="3" r:id="rId3"/>
  </sheets>
  <definedNames>
    <definedName name="NO">'Layout checklist'!#REF!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S9" i="3" l="1"/>
  <c r="S8" i="3"/>
  <c r="Q35" i="1" l="1"/>
  <c r="Q34" i="1"/>
  <c r="Q33" i="1"/>
  <c r="Q32" i="1"/>
  <c r="S6" i="3" l="1"/>
  <c r="S7" i="3"/>
  <c r="Q31" i="1" l="1"/>
  <c r="Q30" i="1"/>
  <c r="Q29" i="1"/>
  <c r="Q28" i="1"/>
  <c r="Q27" i="1"/>
  <c r="Q26" i="1"/>
  <c r="Q25" i="1"/>
  <c r="Q24" i="1"/>
  <c r="Q23" i="1"/>
  <c r="Q22" i="1"/>
  <c r="Q21" i="1"/>
  <c r="Q20" i="1"/>
  <c r="Q19" i="1"/>
  <c r="P20" i="1"/>
  <c r="P21" i="1" s="1"/>
  <c r="P22" i="1" s="1"/>
  <c r="P23" i="1" s="1"/>
  <c r="P24" i="1" s="1"/>
  <c r="P25" i="1" s="1"/>
  <c r="P26" i="1" s="1"/>
  <c r="P27" i="1" s="1"/>
  <c r="P28" i="1" s="1"/>
  <c r="P29" i="1" s="1"/>
  <c r="P30" i="1" s="1"/>
  <c r="P31" i="1" s="1"/>
  <c r="P32" i="1" s="1"/>
  <c r="S5" i="3" l="1"/>
  <c r="S4" i="3"/>
  <c r="R5" i="3"/>
  <c r="R6" i="3" s="1"/>
  <c r="R7" i="3" s="1"/>
  <c r="R8" i="3" s="1"/>
  <c r="R9" i="3" s="1"/>
</calcChain>
</file>

<file path=xl/sharedStrings.xml><?xml version="1.0" encoding="utf-8"?>
<sst xmlns="http://schemas.openxmlformats.org/spreadsheetml/2006/main" count="320" uniqueCount="215">
  <si>
    <t>Reference documents:</t>
  </si>
  <si>
    <t>3. GROUND CONNECTION</t>
  </si>
  <si>
    <t>5. PS_STATUS</t>
  </si>
  <si>
    <t>UART0,1,2</t>
  </si>
  <si>
    <t>Application</t>
  </si>
  <si>
    <t>-&gt;</t>
  </si>
  <si>
    <t>TXD</t>
  </si>
  <si>
    <t>RXD</t>
  </si>
  <si>
    <t>&lt;-</t>
  </si>
  <si>
    <t>RTS</t>
  </si>
  <si>
    <t>CTS</t>
  </si>
  <si>
    <t>WAKE (UART0 or UART1)</t>
  </si>
  <si>
    <t xml:space="preserve">YES </t>
  </si>
  <si>
    <t>NO</t>
  </si>
  <si>
    <t>Item checked ?</t>
  </si>
  <si>
    <t>All items checked ?</t>
  </si>
  <si>
    <t>SCHEMATIC CHECKLIST</t>
  </si>
  <si>
    <t>If a battery connector is used, it should allow only one way to connect the battery (no possible way to reverse).</t>
  </si>
  <si>
    <t>When a schematic or layout review is done, a spreadsheet with remarks is provided by SQNS.</t>
  </si>
  <si>
    <t>It is helpful to add a 1.8V and GND test points to ease the connection (or even better, a not fitted test pin header).</t>
  </si>
  <si>
    <t>Customer should add a comment for each item and send back the spreadsheet with an updated date and revision version (file name R01, R02...).</t>
  </si>
  <si>
    <t xml:space="preserve">The enable pin of the level shifter should be connected to an always-on 1.8V. </t>
  </si>
  <si>
    <t>ADC input range from 0.1V to 1.8V.</t>
  </si>
  <si>
    <t>This pin can be left opened if not used.</t>
  </si>
  <si>
    <t>It is recommended to add a test point.</t>
  </si>
  <si>
    <t>A series resistor can be added to perform current consumption measurements (debug purpose).</t>
  </si>
  <si>
    <t xml:space="preserve">A voltage level shifter may be needed to match with the Host input level. </t>
  </si>
  <si>
    <t>A voltage level shifter should be used to match with the Host level.</t>
  </si>
  <si>
    <t>It is mandatory to use this signal when the Host doesn't suppport flow control.</t>
  </si>
  <si>
    <t>A test point should be added even if not used (debug purpose).</t>
  </si>
  <si>
    <t>Document Revision History</t>
  </si>
  <si>
    <t>Revision</t>
  </si>
  <si>
    <t>Date</t>
  </si>
  <si>
    <t>First document version</t>
  </si>
  <si>
    <t>Product Application</t>
  </si>
  <si>
    <t>It is recommended to add a pull down resistor and an inverter or a MOSFET-N to avoid extra power consumption in the deepest power saving mode.</t>
  </si>
  <si>
    <t>4. LTE ANTENNA CONNECTION</t>
  </si>
  <si>
    <t>It is recommended to provide the PCB stackup, especially to check the controlled impedance traces.</t>
  </si>
  <si>
    <t>These controlled impedance can also be confirmed by the PCB supplier.</t>
  </si>
  <si>
    <t>If this trace cannot be routed only on one layer, it is recommended to add at least 3 vias between each layer change.</t>
  </si>
  <si>
    <t>The filtering/decoupling capacitors should be as close as possible to the module input pins. The lower capacitor values should be closer to the module than the higher values.</t>
  </si>
  <si>
    <t>Ensure good ground connection around the antenna connector.</t>
  </si>
  <si>
    <t>No signal routing in adjacent layer crossing or too close to the antenna trace.</t>
  </si>
  <si>
    <t>Many ground vias should be used to connect all the ground pins to the main ground plane.</t>
  </si>
  <si>
    <t>Keep short distance between the SIM card connector and the module.</t>
  </si>
  <si>
    <t>It is recommended to always provide the final schematic, BOM and layout files for bring up support for example.</t>
  </si>
  <si>
    <t>01</t>
  </si>
  <si>
    <t>When the MCU wants to send data to the module, the PS_STATUS level must be checked. If it's low (module in sleeping mode), MCU needs to wake up the module by changing RTS from high to low.</t>
  </si>
  <si>
    <t>SIM_IO and SIM_CLK should be routed in inner layer as much as possible (surrounded by ground) to avoid LTE sensitivity issue.</t>
  </si>
  <si>
    <t>It is possible to use schematics translators and viewers, such as Elgris® (www.elgris.com).</t>
  </si>
  <si>
    <t>ESD protection component should be placed as close as possible to the antenna feed point with a very short path to the main ground plane.</t>
  </si>
  <si>
    <t>LAYOUT CHECKLIST</t>
  </si>
  <si>
    <t>When one or several capacitors are used on the same signal, the trace should go througth the capacitors before to be connected to the component pin.</t>
  </si>
  <si>
    <t>Ensure the physical size of the resistor is large enough to avoid unnecessary drop voltage.</t>
  </si>
  <si>
    <t>This document provides some rules to follow for Host boards using a module.</t>
  </si>
  <si>
    <t>The antenna trace width and underneath grounding will affect the trace impedance which needs to be 50 Ohms.</t>
  </si>
  <si>
    <t>A ground via should be as close as possible to each pin or component pad and a short link to the main ground plane should be found.</t>
  </si>
  <si>
    <t>Here is an example of the antenna trace layout:</t>
  </si>
  <si>
    <t>The PI or T-type matching should be as close as possible to the antenna feed point.</t>
  </si>
  <si>
    <t>1. PCB STACKUP</t>
  </si>
  <si>
    <t>This is helpful for good ground connection and for thermal dissipation. The ground plane underneath the module should be as wide as possible (thermal dissipation).</t>
  </si>
  <si>
    <t>All these thermal ground pins are used as GND and help for thermal dissipation: G1 G2 G3 G4 G5 G6 G7 G8 G9 G10 G11 G12 G13 G14 G15 G16 G17 G18 G19 G20</t>
  </si>
  <si>
    <t>SQN3430</t>
  </si>
  <si>
    <t>The voltage level shifter cannot be supplied by the 1.8V of the module (pin 8) because this 1.8V is OFF when the module is the deepest power saving mode.</t>
  </si>
  <si>
    <t>GPIO1/STATUS_LED (pin 12, output) can be used to drive a LED. A persistent AT command is needed to set it active high (1.8V). Disabled by default.</t>
  </si>
  <si>
    <t>A high level indicates that the module is in active mode.</t>
  </si>
  <si>
    <t>GPIO2/PS_STATUS (pin 13, output) : Power Saving status of the module, enabled by default.</t>
  </si>
  <si>
    <t>TABLE OF CONTENTS</t>
  </si>
  <si>
    <t xml:space="preserve">2. 1V8 </t>
  </si>
  <si>
    <t xml:space="preserve">The maximum 1V8 output current is 100 mA. </t>
  </si>
  <si>
    <t xml:space="preserve">An ESD protection might be necessary for higher ESD specifications than those provided by the module. </t>
  </si>
  <si>
    <t>6. RING0</t>
  </si>
  <si>
    <t>SIM0_IO (pin 44): A 4K7 pull up resistor to SIM_VCC is mandatory (certification).</t>
  </si>
  <si>
    <t>_ SIM1 is a second interface, typically used for ESIM if 2 SIM are used.</t>
  </si>
  <si>
    <t>7. USIM</t>
  </si>
  <si>
    <t>_ SIM0 is the main SIM interface, it can be used with removable, non-removable USIM cards or with ESIM chipsets.</t>
  </si>
  <si>
    <t xml:space="preserve">WAKE0, WAKE1, WAKE2, WAKE3, WAKE4 (pins 48,47,49,55,57) can be used by the Host to wake-up the module. </t>
  </si>
  <si>
    <t>These WAKE inputs are detected on level change (configurable by software to 0 or 1).</t>
  </si>
  <si>
    <t>8. WAKE</t>
  </si>
  <si>
    <t>UART1: AT commands, SW upgrade and debug. Default configuration: 921600 baud with flow control and wake-up capability with RTS1 (active low).</t>
  </si>
  <si>
    <t xml:space="preserve">Low Power Mode will be enabled by default on the module. It is necessary to provision a way to wake up the module on either UART0 or UART1 to manage bring-up/production. </t>
  </si>
  <si>
    <t>Ideally this should be done on UART1 as it is set as the default debug/manufacturing UART.</t>
  </si>
  <si>
    <t>11. FFF/FFH</t>
  </si>
  <si>
    <t>12. JTAG</t>
  </si>
  <si>
    <t>13. ADC1</t>
  </si>
  <si>
    <t>14. GPIO1/STATUS_LED</t>
  </si>
  <si>
    <t>15. GPIO33/TX_IND</t>
  </si>
  <si>
    <t>16. ALTERNATE FUNCTIONS</t>
  </si>
  <si>
    <t>9. UARTx INTERFACE</t>
  </si>
  <si>
    <t>These WAKEx pins cannot be used as GPIOs.</t>
  </si>
  <si>
    <t>LTE MODULE based on Monarch 2 platform (SQN3430)</t>
  </si>
  <si>
    <t>Function disabled by default, these pins can be left floating if not used.</t>
  </si>
  <si>
    <t>GPIO2/PS_STATUS (pin 13) should be used to power on/off the RF switches power supply and the inverter (power consumption).</t>
  </si>
  <si>
    <t xml:space="preserve">It is recommended to add a 100K pull down if used and left floating if not used. A resistor option can be added if the polarity is changed.  </t>
  </si>
  <si>
    <t>10. RESETN</t>
  </si>
  <si>
    <t>A not mounted capacitor (10pF 0201) to GND should be added close to the RESETN pin.</t>
  </si>
  <si>
    <t>ADC1 (pin 72, input) can be used as battery monitor function.</t>
  </si>
  <si>
    <t>RTS0 and RTS1 should be kept high (Hi-Z in deep sleep mode). Active low. RTS0 and RTS1 are up to 5.5V input tolerant.</t>
  </si>
  <si>
    <t>GPIO33/TX_IND (pin 9, 1.8V output): Transmission indicator. Active high, disabled by default.</t>
  </si>
  <si>
    <t>Please ensure a good ground return between the SIM card and the GM02S.</t>
  </si>
  <si>
    <t>It is recommended to use a SIM socket with insertion and removal detection connected to the SIM_DETECT (pin 45, input). If not possible, SIM_DETECT should be pulled-up (100K / 1.8V).</t>
  </si>
  <si>
    <t>UART2: Console interface for debug. Default configuration: 115200 baud without flow control. No wake-up capability with RTS2, RTS2/CTS2 are GPIOs by default.</t>
  </si>
  <si>
    <t xml:space="preserve">A 50 Ohms connection should be added for engineering and manufacturing purpose. </t>
  </si>
  <si>
    <t xml:space="preserve">It is recommended to provide layout file like *.pcb (PADs), *.brd (Allegro), *.PcbDoc (Altium), ODB++ compressed file. </t>
  </si>
  <si>
    <t>Decoupling capacitors ground pad must be connected to ground return of the power supply source.</t>
  </si>
  <si>
    <t>Ensure an homogenious ground connection between all the layers by adding some ground vias.</t>
  </si>
  <si>
    <t>Avoid coupling between digital and power spully traces.</t>
  </si>
  <si>
    <t xml:space="preserve">2. MAIN MODULE POWER SUPPLY </t>
  </si>
  <si>
    <t>3. LTE ANTENNA</t>
  </si>
  <si>
    <t>4. MODULE GROUND</t>
  </si>
  <si>
    <t>5. SIM</t>
  </si>
  <si>
    <t>RF ground planes should be as large and continuous as possible (no slots or vias).</t>
  </si>
  <si>
    <t>This output (pin 8) is OFF when the module is in deep sleep mode, so it should not be used to supply external IC or parts that require to be always-on.</t>
  </si>
  <si>
    <t>It should be supplied by the Host power domain or an always-on 1.8V from an external LDO to avoid current leakage in the deepest power saving mode.</t>
  </si>
  <si>
    <t>VBAT trace on pins 60, 62 and 63 should be wide (at least 600um) and close to the main ground plane (ground current flow).</t>
  </si>
  <si>
    <t>GPIO34/ANT_TUNE0 (pin 10) and GPIO35/ANT_TUNE1 (pin 11) should be connected to the antenna switch control pins and an inverter.</t>
  </si>
  <si>
    <t>External analog switch (such as FET) doesn't need to be added to avoid current leakage in deep sleep mode.</t>
  </si>
  <si>
    <t>A persistent AT command can be used to change the polarity.</t>
  </si>
  <si>
    <t>When the module wants to send data to the MCU, it changes the RING0 state from high to low or low to high according to its polarity.</t>
  </si>
  <si>
    <t>1. MAIN POWER SUPPLY VBAT</t>
  </si>
  <si>
    <t>2021 Jan 14</t>
  </si>
  <si>
    <t>RESETN (pin 46): Module hardware reset, input, active low.</t>
  </si>
  <si>
    <t>02</t>
  </si>
  <si>
    <t>2021 Jan 20</t>
  </si>
  <si>
    <t>RING0 default configuration changed</t>
  </si>
  <si>
    <t>It is recommended to add a 100K pull-up on this pin as it will become high impedance when the module is in deep sleep mode (PS-PM).</t>
  </si>
  <si>
    <t>VBAT (pins 60,62 and 63) voltage range is 2.5 V to 5.5V (2.2 V is the minimum voltage for functionnal behavior but with possible RF degradation).</t>
  </si>
  <si>
    <t>1V8 voltage tolerance: Min=1.62V / Typ=1.8V / Max=1.98V depending on modem state: active or standby (1.62V in standby mode).</t>
  </si>
  <si>
    <t xml:space="preserve">An ESD device can be selected with a Low ON state resistance and OFF state capacitance to prevent further RF matching compensation. A shunt inductor can also be used. </t>
  </si>
  <si>
    <t>This signal is used to inform a Host that the module needs to be waken-up with either UART_RTS0/1, or dedicated WAKE before sending data or commands through one of the UART interface.</t>
  </si>
  <si>
    <t>RING0 (pin 16, 1.8V output): This signal can be used to wake up the Host.</t>
  </si>
  <si>
    <t>This output of the module is enabled by default and active low.</t>
  </si>
  <si>
    <t>Boot mode selection (FFF_FFH, input). This pin must be pulled-down by default (100K).</t>
  </si>
  <si>
    <t>If flow control is not used on UART0/1:</t>
  </si>
  <si>
    <t>_ The module will not go into low power mode if RTS0 or RTS1 are kept low, wake source must be disabled by AT command.</t>
  </si>
  <si>
    <t>03</t>
  </si>
  <si>
    <t>The LTE modules are designed to be used as DCE (Data Communication Equipment).</t>
  </si>
  <si>
    <t>Updated information in section 1, 2, 3, 4, 5, 6, 9 and 14</t>
  </si>
  <si>
    <t>A 100K pull down is recommended on PS_STATUS.</t>
  </si>
  <si>
    <r>
      <t>_ RTS should be pulled down (1K)</t>
    </r>
    <r>
      <rPr>
        <b/>
        <sz val="11"/>
        <rFont val="ＭＳ Ｐゴシック"/>
        <family val="2"/>
        <scheme val="minor"/>
      </rPr>
      <t xml:space="preserve"> </t>
    </r>
    <r>
      <rPr>
        <sz val="11"/>
        <rFont val="ＭＳ Ｐゴシック"/>
        <family val="2"/>
        <scheme val="minor"/>
      </rPr>
      <t>to prevent any lock-up of the interface. Then an AT command (AT+SQNHWCFG) must be used to disable the flow control and the RTS wake source.</t>
    </r>
  </si>
  <si>
    <t xml:space="preserve">The JTAG interface must be connected to test points (debug purpose). </t>
  </si>
  <si>
    <t>The polarity of the SIM_DETECT pin cannot be changed.</t>
  </si>
  <si>
    <t>04</t>
  </si>
  <si>
    <t>2021 Feb 02</t>
  </si>
  <si>
    <t>*.gbr (Gerber) files are not recommended. *.pdf files cannot be used for an efficient layout review.</t>
  </si>
  <si>
    <t>The antenna trace should follow coplanar design rules with same clearance, at least twice the trace width on either side of the trace.</t>
  </si>
  <si>
    <t>2021 Mar 11</t>
  </si>
  <si>
    <t xml:space="preserve">Updated information in section 5, 7, 9 and section 3 in layout part </t>
  </si>
  <si>
    <t>This trace width must not be wider than the module pad size. If the PCB stackup canont be changed to meet this requirement, the microstrip line should be changed by a stripline.</t>
  </si>
  <si>
    <t>No external pull-up resistor is necessary.</t>
  </si>
  <si>
    <t>05</t>
  </si>
  <si>
    <t>2021 April 30</t>
  </si>
  <si>
    <t>GPIO26/SIM1_CLK (pin 40), GPIO27/SIM1_RESETN (pin 41) and GPIO25/SIM1_IO (pin 39) are set as GPIOs by default. SIM1 interface can be left floating if not used.</t>
  </si>
  <si>
    <t>It is recommended to add a 100K pull-up resistor on CTS0/1. This signal can be pulled-up by the internal resistor of a level shifter or by the host.</t>
  </si>
  <si>
    <t>UART0: Main interface for LTE modem, configured for AT commands. Default configuration: 115200 baud with flow control. Wake-up capability with RTS0 (active low).</t>
  </si>
  <si>
    <t>Updated information in sections 7, 9 and 10.</t>
  </si>
  <si>
    <t>I2C / PCM / SPI interface will be available in future versions of the module via SW upgrade. These pins are currently defined as GPIOs and can be left floating.</t>
  </si>
  <si>
    <t xml:space="preserve">These pins are not configured by default as wake-up source but a persistent AT command can enable them. </t>
  </si>
  <si>
    <t xml:space="preserve">UART3: Reserved for future usage and can be left floating. Set as GPIOs by default. </t>
  </si>
  <si>
    <t>06</t>
  </si>
  <si>
    <t>2021 October 07</t>
  </si>
  <si>
    <t>SIM0_VCC  (pin 73, output) is only used on the main SIM0 interface. An always-on 1.8V LDO should be used on SIM1 interface. It is at 1.8V when SIM_DETECT is high (up to 5.5V tolerant). A 100nF capacitor is mandatory.</t>
  </si>
  <si>
    <t>17. SPREADSHEET FOLLOW UP</t>
  </si>
  <si>
    <t>07</t>
  </si>
  <si>
    <t>2021 November 24</t>
  </si>
  <si>
    <t>Dedicated GM02S document. Section 7 updated (USIM).</t>
  </si>
  <si>
    <t>6. GENERAL RULES</t>
  </si>
  <si>
    <t>7. PCB VIEWER</t>
  </si>
  <si>
    <t xml:space="preserve">All these ground pins should be connected to the common ground: 1 6 37 38 50 51 52 54 56 58 59 61 64 65 71 78 79 80 81 82 83 84 85 86 87 88 89 91 92 93 </t>
  </si>
  <si>
    <t>08</t>
  </si>
  <si>
    <t xml:space="preserve">It is recommended to add a PI or T-type matching on the antenna trace (0402 or 0201 packages). </t>
  </si>
  <si>
    <t>The antenna track must be straight under the GM02S package.</t>
  </si>
  <si>
    <t>3. GROUND CONNECTION (schematic) and 3. LTE ANTENNA (layout) updated.</t>
  </si>
  <si>
    <t>It should be as short as possible with smooth curved transitions to minimize losses. It is recommended to use microstrip line.</t>
  </si>
  <si>
    <t>The antenna trace impedance must be 50 Ohms and the maximum insertion loss of the conducted path should be &lt; 0.5dB.</t>
  </si>
  <si>
    <t>The ground should be cut underneath the antenna connector and the module antenna pad to minimize the parasitic capcitance (wide pad close to ground). Ground cuts under antenna connector should follow RF connector manufacturer recommendations.</t>
  </si>
  <si>
    <t>RF trace design rules should be followed to determine distance to ground.</t>
  </si>
  <si>
    <t>It is recommended to add a dense row of ground vias along RF traces (EM fields).</t>
  </si>
  <si>
    <t>A dense row of ground vias should be added along all edges of the PCB.</t>
  </si>
  <si>
    <t>It is recommended to use 1 to 2 ground layers between the layer with RF trace and any other digital or analog traces.</t>
  </si>
  <si>
    <t>09</t>
  </si>
  <si>
    <t>2022 June 21</t>
  </si>
  <si>
    <t>2022 March 11</t>
  </si>
  <si>
    <t>UARTx test points MUST be added, even if they are not used (debug purpose). It is Mandatory to add test points on UART1 for Software updates in factory (921600 baud with flow control).</t>
  </si>
  <si>
    <t>3. LTE ANTENNA, 4. MODULE GROUND and 6. GENERAL RULES (layout) updated. 
9. UARTx INTERFACE (schematic) updated. Links to the latest documentation version.</t>
  </si>
  <si>
    <t>Updated links to new datasheet/Module Integration Guide.</t>
    <phoneticPr fontId="13"/>
  </si>
  <si>
    <t>RYZ024A</t>
  </si>
  <si>
    <t>RYZ024A Datasheet</t>
  </si>
  <si>
    <t>RYZ024A Module Integration Guide</t>
  </si>
  <si>
    <t>See "2.1 Power Supply" in the RYZ024A Module Integration Guide.</t>
  </si>
  <si>
    <t>See "2.1 Power Supply" in the RYZ024A Module Integartion Guide .</t>
  </si>
  <si>
    <t>See "2.4 RF Interface" and "2.4.5 Antenna Matching Circuitry" in the RYZ024A Module Integartion Guide .</t>
  </si>
  <si>
    <t>See "2.5 Reset and Other Signals" in the RYZ024A Module Integartion Guide .</t>
  </si>
  <si>
    <t>See "2.2 SIM Interface" in the RYZ024A Module Integartion Guide .</t>
  </si>
  <si>
    <t>RYZ024A pins 15, 17, 53, 74, 75, 76, 77, 94 are defined as Do Not Connect.</t>
  </si>
  <si>
    <t>RYZ024A supports antenna tuner feature. 2 RF switches can be used to optimize antenna matching for multiband operation.</t>
  </si>
  <si>
    <t>See "2.4.4.3 Standard Impedance Transmission Lines" in RYZ024A Module Integration Guide.</t>
  </si>
  <si>
    <t>See "2.7.3.2 Power Supply Traces" in RYZ024A Module Integration Guide.</t>
  </si>
  <si>
    <t xml:space="preserve">See "2.4 RF Interface" in RYZ024A Module Integration Guide. </t>
  </si>
  <si>
    <t xml:space="preserve">See "2.7.3.5 Grounding" in RYZ024A Module Integration Guide. </t>
  </si>
  <si>
    <t xml:space="preserve">See "2.2.2 Other Hardware Considerations" in RYZ024A Module Integration Guide. </t>
  </si>
  <si>
    <t xml:space="preserve">See "2.7 PCB Layout Rules" in RYZ024A Module Integration Guide. </t>
  </si>
  <si>
    <t>See "Power" in the RYZ024A Datasheet.</t>
  </si>
  <si>
    <t>RYZ024A Datasheet.</t>
  </si>
  <si>
    <t>See "Power" in the RYZ024A Datasheet..</t>
  </si>
  <si>
    <t>See "Pin Assignment"and "Table 9: GND and DNC pads" in the RYZ024A Datasheet.</t>
  </si>
  <si>
    <t>See "Other Signals" and "Antenna" in the RYZ024A Datasheet.</t>
  </si>
  <si>
    <t>See "Other Signals" in the RYZ024A Datasheet.</t>
  </si>
  <si>
    <t>See "USIM Interfaces" in the RYZ024A Datasheet.</t>
  </si>
  <si>
    <t>See "UART" in the RYZ024A Datasheet.</t>
  </si>
  <si>
    <t>See "JTAG" in the RYZ024A Datasheet.</t>
  </si>
  <si>
    <t>See "I2C", "PCM" and "SPI" in the RYZ024A Datasheet.</t>
  </si>
  <si>
    <t xml:space="preserve">See "2.5 Reset and Other Signals" in the RYZ024A Module Integartion Guide.  </t>
  </si>
  <si>
    <t>See "2.5 Reset and Other Signals" in the RYZ024A Module Integartion Guide.</t>
  </si>
  <si>
    <t xml:space="preserve">See "2.3 Host Communications Signals" in the RYZ024A Module Integartion Guide.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</si>
</sst>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ＭＳ Ｐゴシック"/>
      <family val="2"/>
      <scheme val="minor"/>
    </font>
    <font>
      <b/>
      <sz val="12"/>
      <color theme="1"/>
      <name val="ＭＳ Ｐゴシック"/>
      <family val="2"/>
      <scheme val="minor"/>
    </font>
    <font>
      <b/>
      <sz val="11"/>
      <color theme="1"/>
      <name val="ＭＳ Ｐゴシック"/>
      <family val="2"/>
      <scheme val="minor"/>
    </font>
    <font>
      <sz val="11"/>
      <name val="ＭＳ Ｐゴシック"/>
      <family val="2"/>
      <scheme val="minor"/>
    </font>
    <font>
      <b/>
      <sz val="11"/>
      <name val="ＭＳ Ｐゴシック"/>
      <family val="2"/>
      <scheme val="minor"/>
    </font>
    <font>
      <b/>
      <sz val="22"/>
      <color theme="1"/>
      <name val="ＭＳ Ｐゴシック"/>
      <family val="2"/>
      <scheme val="minor"/>
    </font>
    <font>
      <sz val="14"/>
      <color theme="1"/>
      <name val="ＭＳ Ｐゴシック"/>
      <family val="2"/>
      <scheme val="minor"/>
    </font>
    <font>
      <b/>
      <sz val="14"/>
      <color theme="1"/>
      <name val="ＭＳ Ｐゴシック"/>
      <family val="2"/>
      <scheme val="minor"/>
    </font>
    <font>
      <sz val="12"/>
      <color theme="1"/>
      <name val="ＭＳ Ｐゴシック"/>
      <family val="2"/>
      <scheme val="minor"/>
    </font>
    <font>
      <sz val="11"/>
      <color rgb="FF9C0006"/>
      <name val="ＭＳ Ｐゴシック"/>
      <family val="2"/>
      <charset val="136"/>
      <scheme val="minor"/>
    </font>
    <font>
      <u/>
      <sz val="11"/>
      <color theme="10"/>
      <name val="ＭＳ Ｐゴシック"/>
      <family val="2"/>
      <scheme val="minor"/>
    </font>
    <font>
      <sz val="11"/>
      <color rgb="FF1F497D"/>
      <name val="Calibri"/>
      <family val="2"/>
    </font>
    <font>
      <sz val="12"/>
      <color rgb="FF000000"/>
      <name val="Arial"/>
      <family val="2"/>
    </font>
    <font>
      <sz val="6"/>
      <name val="ＭＳ Ｐゴシック"/>
      <family val="3"/>
      <charset val="128"/>
      <scheme val="minor"/>
    </font>
  </fonts>
  <fills count="4">
    <fill>
      <patternFill patternType="none"/>
    </fill>
    <fill>
      <patternFill patternType="gray125"/>
    </fill>
    <fill>
      <patternFill patternType="solid">
        <fgColor rgb="FFFFC7CE"/>
      </patternFill>
    </fill>
    <fill>
      <patternFill patternType="solid">
        <fgColor theme="0"/>
        <bgColor indexed="64"/>
      </patternFill>
    </fill>
  </fills>
  <borders count="12">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thin">
        <color auto="1"/>
      </bottom>
      <diagonal/>
    </border>
    <border>
      <left style="medium">
        <color auto="1"/>
      </left>
      <right style="thin">
        <color auto="1"/>
      </right>
      <top style="thin">
        <color auto="1"/>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3">
    <xf numFmtId="0" fontId="0" fillId="0" borderId="0"/>
    <xf numFmtId="0" fontId="9" fillId="2" borderId="0" applyNumberFormat="0" applyBorder="0" applyAlignment="0" applyProtection="0"/>
    <xf numFmtId="0" fontId="10" fillId="0" borderId="0" applyNumberFormat="0" applyFill="0" applyBorder="0" applyAlignment="0" applyProtection="0"/>
  </cellStyleXfs>
  <cellXfs count="81">
    <xf numFmtId="0" fontId="0" fillId="0" borderId="0" xfId="0"/>
    <xf numFmtId="0" fontId="1" fillId="0" borderId="0" xfId="0" applyFont="1" applyAlignment="1">
      <alignment horizontal="center"/>
    </xf>
    <xf numFmtId="0" fontId="2" fillId="0" borderId="0" xfId="0" applyFont="1"/>
    <xf numFmtId="0" fontId="3" fillId="0" borderId="0" xfId="0" applyFont="1" applyFill="1"/>
    <xf numFmtId="0" fontId="4" fillId="0" borderId="0" xfId="0" applyFont="1" applyFill="1"/>
    <xf numFmtId="0" fontId="2" fillId="0" borderId="2" xfId="0" applyFont="1" applyBorder="1" applyAlignment="1">
      <alignment horizontal="center"/>
    </xf>
    <xf numFmtId="0" fontId="0" fillId="0" borderId="3" xfId="0" applyBorder="1"/>
    <xf numFmtId="0" fontId="0" fillId="0" borderId="4" xfId="0" applyBorder="1"/>
    <xf numFmtId="0" fontId="0" fillId="0" borderId="5" xfId="0" applyBorder="1"/>
    <xf numFmtId="0" fontId="0" fillId="0" borderId="0" xfId="0" applyBorder="1"/>
    <xf numFmtId="0" fontId="0" fillId="0" borderId="6" xfId="0" applyBorder="1"/>
    <xf numFmtId="0" fontId="1" fillId="0" borderId="1" xfId="0" applyFont="1" applyBorder="1" applyAlignment="1">
      <alignment horizontal="center"/>
    </xf>
    <xf numFmtId="0" fontId="0" fillId="0" borderId="0" xfId="0" applyAlignment="1">
      <alignment horizontal="center"/>
    </xf>
    <xf numFmtId="0" fontId="0" fillId="0" borderId="7" xfId="0" applyBorder="1"/>
    <xf numFmtId="0" fontId="0" fillId="0" borderId="0"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xf>
    <xf numFmtId="49" fontId="0" fillId="0" borderId="0" xfId="0" applyNumberFormat="1" applyAlignment="1">
      <alignment horizontal="center"/>
    </xf>
    <xf numFmtId="0" fontId="0" fillId="0" borderId="8" xfId="0" applyBorder="1" applyAlignment="1">
      <alignment horizontal="center"/>
    </xf>
    <xf numFmtId="49" fontId="0" fillId="0" borderId="0" xfId="0" applyNumberFormat="1" applyBorder="1" applyAlignment="1">
      <alignment horizontal="center"/>
    </xf>
    <xf numFmtId="0" fontId="0" fillId="0" borderId="9" xfId="0" applyBorder="1"/>
    <xf numFmtId="0" fontId="0" fillId="0" borderId="10" xfId="0" applyBorder="1"/>
    <xf numFmtId="0" fontId="0" fillId="0" borderId="11" xfId="0" applyBorder="1"/>
    <xf numFmtId="0" fontId="5" fillId="0" borderId="0" xfId="0" applyFont="1" applyAlignment="1">
      <alignment horizontal="center"/>
    </xf>
    <xf numFmtId="0" fontId="6" fillId="0" borderId="0" xfId="0" applyFont="1" applyAlignment="1">
      <alignment horizontal="center"/>
    </xf>
    <xf numFmtId="0" fontId="7" fillId="0" borderId="0" xfId="0" applyFont="1" applyAlignment="1">
      <alignment horizontal="center"/>
    </xf>
    <xf numFmtId="0" fontId="0" fillId="0" borderId="0" xfId="0" applyAlignment="1"/>
    <xf numFmtId="0" fontId="6" fillId="0" borderId="0" xfId="0" applyFont="1" applyAlignment="1">
      <alignment horizontal="center" vertical="center"/>
    </xf>
    <xf numFmtId="0" fontId="0" fillId="0" borderId="0" xfId="0" applyAlignment="1">
      <alignment horizontal="center"/>
    </xf>
    <xf numFmtId="0" fontId="0" fillId="0" borderId="0" xfId="0" applyFill="1"/>
    <xf numFmtId="0" fontId="0" fillId="0" borderId="0" xfId="0" applyFont="1"/>
    <xf numFmtId="0" fontId="7" fillId="0" borderId="0" xfId="0" applyFont="1"/>
    <xf numFmtId="49" fontId="0" fillId="0" borderId="0" xfId="0" applyNumberFormat="1"/>
    <xf numFmtId="49" fontId="0" fillId="0" borderId="1" xfId="0" applyNumberFormat="1" applyBorder="1" applyAlignment="1">
      <alignment horizontal="center"/>
    </xf>
    <xf numFmtId="0" fontId="6" fillId="0" borderId="0" xfId="0" applyFont="1"/>
    <xf numFmtId="0" fontId="8" fillId="0" borderId="0" xfId="0" applyFont="1"/>
    <xf numFmtId="0" fontId="0" fillId="0" borderId="0" xfId="0" applyAlignment="1">
      <alignment horizontal="center"/>
    </xf>
    <xf numFmtId="0" fontId="0" fillId="0" borderId="0" xfId="0" applyAlignment="1">
      <alignment horizontal="center"/>
    </xf>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center" vertical="center"/>
    </xf>
    <xf numFmtId="0" fontId="9" fillId="2" borderId="0" xfId="1" applyAlignment="1">
      <alignment horizontal="center"/>
    </xf>
    <xf numFmtId="0" fontId="0" fillId="3" borderId="0" xfId="0" applyFill="1" applyAlignment="1">
      <alignment horizontal="left"/>
    </xf>
    <xf numFmtId="0" fontId="0" fillId="3" borderId="0" xfId="0" applyFill="1"/>
    <xf numFmtId="0" fontId="0" fillId="0" borderId="0" xfId="0" applyAlignment="1">
      <alignment horizontal="center"/>
    </xf>
    <xf numFmtId="0" fontId="0" fillId="0" borderId="0" xfId="0" applyFont="1" applyFill="1" applyAlignment="1">
      <alignment horizontal="left"/>
    </xf>
    <xf numFmtId="0" fontId="2" fillId="0" borderId="0" xfId="0" applyFont="1" applyFill="1"/>
    <xf numFmtId="0" fontId="7" fillId="0" borderId="0" xfId="0" applyFont="1"/>
    <xf numFmtId="0" fontId="0" fillId="0" borderId="0" xfId="0"/>
    <xf numFmtId="0" fontId="2" fillId="0" borderId="0" xfId="0" applyFont="1"/>
    <xf numFmtId="0" fontId="3" fillId="0" borderId="0" xfId="0" applyFont="1" applyFill="1"/>
    <xf numFmtId="0" fontId="2" fillId="0" borderId="0" xfId="0" applyFont="1" applyFill="1"/>
    <xf numFmtId="0" fontId="4" fillId="0" borderId="0" xfId="0" applyFont="1" applyFill="1"/>
    <xf numFmtId="0" fontId="0" fillId="0" borderId="0" xfId="0" applyBorder="1"/>
    <xf numFmtId="0" fontId="0" fillId="0" borderId="0" xfId="0" applyAlignment="1">
      <alignment horizontal="center"/>
    </xf>
    <xf numFmtId="0" fontId="0" fillId="0" borderId="0" xfId="0" applyFill="1"/>
    <xf numFmtId="0" fontId="0" fillId="0" borderId="0" xfId="0" applyFont="1" applyFill="1"/>
    <xf numFmtId="0" fontId="0" fillId="0" borderId="0" xfId="0" applyFont="1" applyFill="1" applyBorder="1" applyAlignment="1"/>
    <xf numFmtId="0" fontId="2" fillId="0" borderId="0" xfId="0" applyFont="1" applyFill="1" applyAlignment="1">
      <alignment vertical="center"/>
    </xf>
    <xf numFmtId="0" fontId="3" fillId="0" borderId="0" xfId="0" applyFont="1" applyFill="1" applyAlignment="1">
      <alignment vertical="center"/>
    </xf>
    <xf numFmtId="0" fontId="0" fillId="0" borderId="0" xfId="0" applyAlignment="1">
      <alignment horizontal="center"/>
    </xf>
    <xf numFmtId="0" fontId="3" fillId="0" borderId="0" xfId="0" applyFont="1" applyFill="1" applyAlignment="1"/>
    <xf numFmtId="0" fontId="0" fillId="0" borderId="0" xfId="0" applyAlignment="1">
      <alignment horizontal="center"/>
    </xf>
    <xf numFmtId="0" fontId="10" fillId="0" borderId="0" xfId="2" applyFill="1"/>
    <xf numFmtId="0" fontId="10" fillId="0" borderId="0" xfId="2"/>
    <xf numFmtId="0" fontId="11" fillId="0" borderId="0" xfId="0" applyFont="1" applyFill="1" applyAlignment="1">
      <alignment vertical="center"/>
    </xf>
    <xf numFmtId="0" fontId="12" fillId="0" borderId="0" xfId="0" applyFont="1" applyFill="1" applyAlignment="1">
      <alignment vertical="center"/>
    </xf>
    <xf numFmtId="0" fontId="12" fillId="0" borderId="0" xfId="0" applyFont="1" applyFill="1"/>
    <xf numFmtId="0" fontId="11" fillId="0" borderId="0" xfId="0" applyFont="1" applyAlignment="1">
      <alignment horizontal="justify" vertical="center" wrapText="1"/>
    </xf>
    <xf numFmtId="0" fontId="0" fillId="0" borderId="0" xfId="0" applyAlignment="1">
      <alignment horizontal="center" vertical="center"/>
    </xf>
    <xf numFmtId="0" fontId="0" fillId="0" borderId="0" xfId="0" applyAlignment="1">
      <alignment horizontal="center"/>
    </xf>
    <xf numFmtId="49"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xf>
    <xf numFmtId="0" fontId="6" fillId="0" borderId="0" xfId="0" applyFont="1" applyAlignment="1">
      <alignment vertical="center"/>
    </xf>
    <xf numFmtId="0" fontId="5" fillId="0" borderId="0" xfId="0" applyFont="1" applyAlignment="1">
      <alignment horizontal="center" vertical="center"/>
    </xf>
    <xf numFmtId="0" fontId="0" fillId="0" borderId="0" xfId="0" applyAlignment="1">
      <alignment horizontal="left"/>
    </xf>
    <xf numFmtId="0" fontId="0" fillId="0" borderId="0" xfId="0" applyAlignment="1">
      <alignment vertical="top"/>
    </xf>
    <xf numFmtId="0" fontId="0" fillId="0" borderId="0" xfId="0" applyAlignment="1">
      <alignment horizontal="center"/>
    </xf>
    <xf numFmtId="0" fontId="5" fillId="0" borderId="0" xfId="0" applyFont="1" applyAlignment="1">
      <alignment horizontal="center" vertical="center"/>
    </xf>
  </cellXfs>
  <cellStyles count="3">
    <cellStyle name="ハイパーリンク" xfId="2" builtinId="8"/>
    <cellStyle name="悪い" xfId="1" builtinId="27"/>
    <cellStyle name="標準" xfId="0" builtinId="0"/>
  </cellStyles>
  <dxfs count="48">
    <dxf>
      <fill>
        <patternFill>
          <bgColor rgb="FFFF0000"/>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006100"/>
      </font>
      <fill>
        <patternFill>
          <bgColor rgb="FFC6EFCE"/>
        </patternFill>
      </fill>
    </dxf>
    <dxf>
      <fill>
        <patternFill>
          <bgColor rgb="FFFF0000"/>
        </patternFill>
      </fill>
    </dxf>
    <dxf>
      <fill>
        <patternFill>
          <bgColor rgb="FF92D050"/>
        </patternFill>
      </fill>
    </dxf>
    <dxf>
      <font>
        <color rgb="FF006100"/>
      </font>
      <fill>
        <patternFill>
          <bgColor rgb="FFC6EFCE"/>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colors>
    <mruColors>
      <color rgb="FF7FE18F"/>
      <color rgb="FFC7E6A4"/>
      <color rgb="FFF7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140</xdr:row>
      <xdr:rowOff>22860</xdr:rowOff>
    </xdr:from>
    <xdr:to>
      <xdr:col>6</xdr:col>
      <xdr:colOff>1267274</xdr:colOff>
      <xdr:row>144</xdr:row>
      <xdr:rowOff>175260</xdr:rowOff>
    </xdr:to>
    <xdr:pic>
      <xdr:nvPicPr>
        <xdr:cNvPr id="6" name="Picture 5" descr="image002">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284940"/>
          <a:ext cx="6380294" cy="883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134</xdr:row>
      <xdr:rowOff>39756</xdr:rowOff>
    </xdr:from>
    <xdr:to>
      <xdr:col>5</xdr:col>
      <xdr:colOff>793966</xdr:colOff>
      <xdr:row>138</xdr:row>
      <xdr:rowOff>99060</xdr:rowOff>
    </xdr:to>
    <xdr:pic>
      <xdr:nvPicPr>
        <xdr:cNvPr id="9" name="Picture 8">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4218347"/>
          <a:ext cx="5505445" cy="801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19050</xdr:colOff>
      <xdr:row>5</xdr:row>
      <xdr:rowOff>95250</xdr:rowOff>
    </xdr:from>
    <xdr:to>
      <xdr:col>11</xdr:col>
      <xdr:colOff>412750</xdr:colOff>
      <xdr:row>30</xdr:row>
      <xdr:rowOff>22225</xdr:rowOff>
    </xdr:to>
    <xdr:pic>
      <xdr:nvPicPr>
        <xdr:cNvPr id="7" name="Picture 7">
          <a:extLst>
            <a:ext uri="{FF2B5EF4-FFF2-40B4-BE49-F238E27FC236}">
              <a16:creationId xmlns:a16="http://schemas.microsoft.com/office/drawing/2014/main" id="{B38F145F-3D03-41C0-8A0F-A2E3BEB28AA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952750" y="1346200"/>
          <a:ext cx="9556750" cy="437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53340</xdr:colOff>
      <xdr:row>46</xdr:row>
      <xdr:rowOff>38440</xdr:rowOff>
    </xdr:from>
    <xdr:to>
      <xdr:col>1</xdr:col>
      <xdr:colOff>396240</xdr:colOff>
      <xdr:row>53</xdr:row>
      <xdr:rowOff>162828</xdr:rowOff>
    </xdr:to>
    <xdr:pic>
      <xdr:nvPicPr>
        <xdr:cNvPr id="3" name="Picture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340" y="8877640"/>
          <a:ext cx="2865120" cy="1423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15"/>
  <sheetViews>
    <sheetView topLeftCell="A3" zoomScale="115" zoomScaleNormal="115" workbookViewId="0">
      <selection activeCell="D16" sqref="D16"/>
    </sheetView>
  </sheetViews>
  <sheetFormatPr defaultRowHeight="13" x14ac:dyDescent="0.2"/>
  <cols>
    <col min="3" max="3" width="20.453125" customWidth="1"/>
    <col min="4" max="4" width="70.54296875" customWidth="1"/>
  </cols>
  <sheetData>
    <row r="2" spans="2:4" ht="16.5" x14ac:dyDescent="0.25">
      <c r="B2" s="34" t="s">
        <v>30</v>
      </c>
    </row>
    <row r="4" spans="2:4" x14ac:dyDescent="0.2">
      <c r="B4" s="15" t="s">
        <v>31</v>
      </c>
      <c r="C4" s="15" t="s">
        <v>32</v>
      </c>
      <c r="D4" s="15" t="s">
        <v>34</v>
      </c>
    </row>
    <row r="5" spans="2:4" x14ac:dyDescent="0.2">
      <c r="B5" s="33" t="s">
        <v>46</v>
      </c>
      <c r="C5" s="16" t="s">
        <v>120</v>
      </c>
      <c r="D5" s="16" t="s">
        <v>33</v>
      </c>
    </row>
    <row r="6" spans="2:4" x14ac:dyDescent="0.2">
      <c r="B6" s="33" t="s">
        <v>122</v>
      </c>
      <c r="C6" s="16" t="s">
        <v>123</v>
      </c>
      <c r="D6" s="16" t="s">
        <v>124</v>
      </c>
    </row>
    <row r="7" spans="2:4" x14ac:dyDescent="0.2">
      <c r="B7" s="33" t="s">
        <v>135</v>
      </c>
      <c r="C7" s="16" t="s">
        <v>143</v>
      </c>
      <c r="D7" s="16" t="s">
        <v>137</v>
      </c>
    </row>
    <row r="8" spans="2:4" x14ac:dyDescent="0.2">
      <c r="B8" s="33" t="s">
        <v>142</v>
      </c>
      <c r="C8" s="16" t="s">
        <v>146</v>
      </c>
      <c r="D8" s="16" t="s">
        <v>147</v>
      </c>
    </row>
    <row r="9" spans="2:4" x14ac:dyDescent="0.2">
      <c r="B9" s="33" t="s">
        <v>150</v>
      </c>
      <c r="C9" s="16" t="s">
        <v>151</v>
      </c>
      <c r="D9" s="16" t="s">
        <v>155</v>
      </c>
    </row>
    <row r="10" spans="2:4" x14ac:dyDescent="0.2">
      <c r="B10" s="71" t="s">
        <v>159</v>
      </c>
      <c r="C10" s="72" t="s">
        <v>160</v>
      </c>
      <c r="D10" s="73" t="s">
        <v>185</v>
      </c>
    </row>
    <row r="11" spans="2:4" x14ac:dyDescent="0.2">
      <c r="B11" s="71" t="s">
        <v>163</v>
      </c>
      <c r="C11" s="72" t="s">
        <v>164</v>
      </c>
      <c r="D11" s="73" t="s">
        <v>165</v>
      </c>
    </row>
    <row r="12" spans="2:4" x14ac:dyDescent="0.2">
      <c r="B12" s="71" t="s">
        <v>169</v>
      </c>
      <c r="C12" s="72" t="s">
        <v>182</v>
      </c>
      <c r="D12" s="73" t="s">
        <v>172</v>
      </c>
    </row>
    <row r="13" spans="2:4" ht="39" x14ac:dyDescent="0.2">
      <c r="B13" s="71" t="s">
        <v>180</v>
      </c>
      <c r="C13" s="72" t="s">
        <v>181</v>
      </c>
      <c r="D13" s="73" t="s">
        <v>184</v>
      </c>
    </row>
    <row r="14" spans="2:4" x14ac:dyDescent="0.2">
      <c r="B14" s="32"/>
    </row>
    <row r="15" spans="2:4" x14ac:dyDescent="0.2">
      <c r="B15" s="32"/>
    </row>
  </sheetData>
  <phoneticPr fontId="1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S198"/>
  <sheetViews>
    <sheetView tabSelected="1" zoomScaleNormal="100" workbookViewId="0">
      <selection activeCell="A171" sqref="A171"/>
    </sheetView>
  </sheetViews>
  <sheetFormatPr defaultRowHeight="13" x14ac:dyDescent="0.2"/>
  <cols>
    <col min="1" max="1" width="31" customWidth="1"/>
    <col min="2" max="2" width="11" customWidth="1"/>
    <col min="3" max="3" width="8.90625" customWidth="1"/>
    <col min="6" max="6" width="18.54296875" customWidth="1"/>
    <col min="7" max="7" width="21.54296875" customWidth="1"/>
    <col min="8" max="8" width="38.54296875" customWidth="1"/>
    <col min="12" max="12" width="8.90625" customWidth="1"/>
    <col min="16" max="17" width="8.90625" hidden="1" customWidth="1"/>
    <col min="18" max="19" width="8.90625" customWidth="1"/>
  </cols>
  <sheetData>
    <row r="2" spans="1:17" ht="25.5" x14ac:dyDescent="0.35">
      <c r="G2" s="23" t="s">
        <v>16</v>
      </c>
      <c r="M2" s="29"/>
      <c r="N2" s="29"/>
      <c r="O2" s="29"/>
      <c r="P2" s="29"/>
      <c r="Q2" s="29"/>
    </row>
    <row r="3" spans="1:17" ht="16.5" x14ac:dyDescent="0.25">
      <c r="G3" s="24" t="s">
        <v>90</v>
      </c>
      <c r="M3" s="29"/>
    </row>
    <row r="4" spans="1:17" ht="25.5" x14ac:dyDescent="0.2">
      <c r="G4" s="76" t="s">
        <v>186</v>
      </c>
    </row>
    <row r="5" spans="1:17" ht="18" customHeight="1" x14ac:dyDescent="0.25">
      <c r="H5" s="25"/>
    </row>
    <row r="6" spans="1:17" ht="16.5" x14ac:dyDescent="0.25">
      <c r="A6" s="31" t="s">
        <v>0</v>
      </c>
    </row>
    <row r="8" spans="1:17" x14ac:dyDescent="0.2">
      <c r="A8" s="48" t="s">
        <v>203</v>
      </c>
    </row>
    <row r="9" spans="1:17" x14ac:dyDescent="0.2">
      <c r="A9" s="48" t="s">
        <v>188</v>
      </c>
    </row>
    <row r="11" spans="1:17" ht="30" customHeight="1" x14ac:dyDescent="0.2">
      <c r="A11" s="27" t="s">
        <v>15</v>
      </c>
    </row>
    <row r="12" spans="1:17" ht="14.4" customHeight="1" x14ac:dyDescent="0.2">
      <c r="A12" s="75"/>
      <c r="B12" s="26"/>
    </row>
    <row r="15" spans="1:17" ht="16.5" x14ac:dyDescent="0.25">
      <c r="A15" s="47" t="s">
        <v>67</v>
      </c>
    </row>
    <row r="16" spans="1:17" x14ac:dyDescent="0.2">
      <c r="A16" s="29"/>
    </row>
    <row r="17" spans="1:17" x14ac:dyDescent="0.2">
      <c r="A17" s="63" t="s">
        <v>119</v>
      </c>
      <c r="Q17" s="60" t="s">
        <v>12</v>
      </c>
    </row>
    <row r="18" spans="1:17" x14ac:dyDescent="0.2">
      <c r="A18" s="63" t="s">
        <v>68</v>
      </c>
      <c r="Q18" s="60" t="s">
        <v>13</v>
      </c>
    </row>
    <row r="19" spans="1:17" x14ac:dyDescent="0.2">
      <c r="A19" s="63" t="s">
        <v>1</v>
      </c>
      <c r="P19">
        <v>1</v>
      </c>
      <c r="Q19">
        <f>IF(D37="NO",0,1)</f>
        <v>0</v>
      </c>
    </row>
    <row r="20" spans="1:17" x14ac:dyDescent="0.2">
      <c r="A20" s="63" t="s">
        <v>36</v>
      </c>
      <c r="P20">
        <f>P19+1</f>
        <v>2</v>
      </c>
      <c r="Q20" s="48">
        <f>IF(D45="NO",0,1)</f>
        <v>0</v>
      </c>
    </row>
    <row r="21" spans="1:17" x14ac:dyDescent="0.2">
      <c r="A21" s="63" t="s">
        <v>2</v>
      </c>
      <c r="P21" s="48">
        <f t="shared" ref="P21:P31" si="0">P20+1</f>
        <v>3</v>
      </c>
      <c r="Q21" s="48">
        <f>IF(D52="NO",0,1)</f>
        <v>0</v>
      </c>
    </row>
    <row r="22" spans="1:17" x14ac:dyDescent="0.2">
      <c r="A22" s="63" t="s">
        <v>71</v>
      </c>
      <c r="P22" s="48">
        <f t="shared" si="0"/>
        <v>4</v>
      </c>
      <c r="Q22" s="48">
        <f>IF(D58="NO",0,1)</f>
        <v>0</v>
      </c>
    </row>
    <row r="23" spans="1:17" x14ac:dyDescent="0.2">
      <c r="A23" s="64" t="s">
        <v>74</v>
      </c>
      <c r="P23" s="48">
        <f t="shared" si="0"/>
        <v>5</v>
      </c>
      <c r="Q23" s="48">
        <f>IF(D70="NO",0,1)</f>
        <v>0</v>
      </c>
    </row>
    <row r="24" spans="1:17" x14ac:dyDescent="0.2">
      <c r="A24" s="63" t="s">
        <v>78</v>
      </c>
      <c r="P24" s="48">
        <f t="shared" si="0"/>
        <v>6</v>
      </c>
      <c r="Q24" s="48">
        <f>IF(D80="NO",0,1)</f>
        <v>0</v>
      </c>
    </row>
    <row r="25" spans="1:17" x14ac:dyDescent="0.2">
      <c r="A25" s="63" t="s">
        <v>88</v>
      </c>
      <c r="P25" s="48">
        <f t="shared" si="0"/>
        <v>7</v>
      </c>
      <c r="Q25" s="48">
        <f>IF(D89="NO",0,1)</f>
        <v>0</v>
      </c>
    </row>
    <row r="26" spans="1:17" x14ac:dyDescent="0.2">
      <c r="A26" s="63" t="s">
        <v>94</v>
      </c>
      <c r="P26" s="48">
        <f t="shared" si="0"/>
        <v>8</v>
      </c>
      <c r="Q26" s="48">
        <f>IF(D100="NO",0,1)</f>
        <v>0</v>
      </c>
    </row>
    <row r="27" spans="1:17" x14ac:dyDescent="0.2">
      <c r="A27" s="63" t="s">
        <v>82</v>
      </c>
      <c r="P27" s="48">
        <f t="shared" si="0"/>
        <v>9</v>
      </c>
      <c r="Q27" s="48">
        <f>IF(D109="NO",0,1)</f>
        <v>0</v>
      </c>
    </row>
    <row r="28" spans="1:17" x14ac:dyDescent="0.2">
      <c r="A28" s="63" t="s">
        <v>83</v>
      </c>
      <c r="P28" s="48">
        <f t="shared" si="0"/>
        <v>10</v>
      </c>
      <c r="Q28" s="48">
        <f>IF(D154="NO",0,1)</f>
        <v>0</v>
      </c>
    </row>
    <row r="29" spans="1:17" x14ac:dyDescent="0.2">
      <c r="A29" s="63" t="s">
        <v>84</v>
      </c>
      <c r="P29" s="48">
        <f t="shared" si="0"/>
        <v>11</v>
      </c>
      <c r="Q29" s="48">
        <f>IF(D161="NO",0,1)</f>
        <v>0</v>
      </c>
    </row>
    <row r="30" spans="1:17" x14ac:dyDescent="0.2">
      <c r="A30" s="63" t="s">
        <v>85</v>
      </c>
      <c r="P30" s="48">
        <f t="shared" si="0"/>
        <v>12</v>
      </c>
      <c r="Q30" s="48">
        <f>IF(D167="NO",0,1)</f>
        <v>0</v>
      </c>
    </row>
    <row r="31" spans="1:17" x14ac:dyDescent="0.2">
      <c r="A31" s="63" t="s">
        <v>86</v>
      </c>
      <c r="P31" s="48">
        <f t="shared" si="0"/>
        <v>13</v>
      </c>
      <c r="Q31" s="48">
        <f>IF(D173="NO",0,1)</f>
        <v>0</v>
      </c>
    </row>
    <row r="32" spans="1:17" x14ac:dyDescent="0.2">
      <c r="A32" s="63" t="s">
        <v>87</v>
      </c>
      <c r="P32" s="48">
        <f>P31+1</f>
        <v>14</v>
      </c>
      <c r="Q32" s="48">
        <f>IF(D181="NO",0,1)</f>
        <v>0</v>
      </c>
    </row>
    <row r="33" spans="1:19" x14ac:dyDescent="0.2">
      <c r="A33" s="63" t="s">
        <v>162</v>
      </c>
      <c r="P33" s="48">
        <v>15</v>
      </c>
      <c r="Q33" s="48">
        <f>IF(D187="NO",0,1)</f>
        <v>0</v>
      </c>
    </row>
    <row r="34" spans="1:19" x14ac:dyDescent="0.2">
      <c r="P34">
        <v>16</v>
      </c>
      <c r="Q34" s="48">
        <f>IF(D192="NO",0,1)</f>
        <v>0</v>
      </c>
    </row>
    <row r="35" spans="1:19" ht="14" x14ac:dyDescent="0.2">
      <c r="A35" s="35" t="s">
        <v>54</v>
      </c>
      <c r="P35">
        <v>17</v>
      </c>
      <c r="Q35" s="48">
        <f>IF(D196="NO",0,1)</f>
        <v>0</v>
      </c>
      <c r="R35" s="37"/>
      <c r="S35" s="37"/>
    </row>
    <row r="36" spans="1:19" x14ac:dyDescent="0.2">
      <c r="R36" s="37"/>
      <c r="S36" s="37"/>
    </row>
    <row r="37" spans="1:19" x14ac:dyDescent="0.2">
      <c r="A37" s="51" t="s">
        <v>119</v>
      </c>
      <c r="B37" s="79" t="s">
        <v>14</v>
      </c>
      <c r="C37" s="79"/>
      <c r="D37" s="41" t="s">
        <v>13</v>
      </c>
      <c r="R37" s="37"/>
      <c r="S37" s="37"/>
    </row>
    <row r="38" spans="1:19" x14ac:dyDescent="0.2">
      <c r="A38" s="56" t="s">
        <v>126</v>
      </c>
      <c r="R38" s="37"/>
      <c r="S38" s="37"/>
    </row>
    <row r="39" spans="1:19" x14ac:dyDescent="0.2">
      <c r="A39" s="55" t="s">
        <v>25</v>
      </c>
      <c r="R39" s="37"/>
      <c r="S39" s="37"/>
    </row>
    <row r="40" spans="1:19" x14ac:dyDescent="0.2">
      <c r="A40" s="55" t="s">
        <v>53</v>
      </c>
    </row>
    <row r="41" spans="1:19" x14ac:dyDescent="0.2">
      <c r="A41" s="55" t="s">
        <v>17</v>
      </c>
    </row>
    <row r="42" spans="1:19" x14ac:dyDescent="0.2">
      <c r="A42" s="48" t="s">
        <v>204</v>
      </c>
    </row>
    <row r="43" spans="1:19" s="48" customFormat="1" x14ac:dyDescent="0.2">
      <c r="A43" s="48" t="s">
        <v>189</v>
      </c>
    </row>
    <row r="44" spans="1:19" x14ac:dyDescent="0.2">
      <c r="A44" s="55"/>
    </row>
    <row r="45" spans="1:19" x14ac:dyDescent="0.2">
      <c r="A45" s="51" t="s">
        <v>68</v>
      </c>
      <c r="B45" s="79" t="s">
        <v>14</v>
      </c>
      <c r="C45" s="79"/>
      <c r="D45" s="41" t="s">
        <v>13</v>
      </c>
    </row>
    <row r="46" spans="1:19" x14ac:dyDescent="0.2">
      <c r="A46" s="56" t="s">
        <v>112</v>
      </c>
      <c r="B46" s="28"/>
      <c r="C46" s="28"/>
      <c r="D46" s="28"/>
    </row>
    <row r="47" spans="1:19" s="48" customFormat="1" x14ac:dyDescent="0.2">
      <c r="A47" s="56" t="s">
        <v>69</v>
      </c>
      <c r="B47" s="54"/>
      <c r="C47" s="54"/>
      <c r="D47" s="54"/>
    </row>
    <row r="48" spans="1:19" x14ac:dyDescent="0.2">
      <c r="A48" s="56" t="s">
        <v>127</v>
      </c>
      <c r="H48" s="56"/>
    </row>
    <row r="49" spans="1:12" x14ac:dyDescent="0.2">
      <c r="A49" s="55" t="s">
        <v>202</v>
      </c>
    </row>
    <row r="50" spans="1:12" s="48" customFormat="1" x14ac:dyDescent="0.2">
      <c r="A50" s="55" t="s">
        <v>190</v>
      </c>
      <c r="F50" s="55"/>
    </row>
    <row r="51" spans="1:12" x14ac:dyDescent="0.2">
      <c r="A51" s="55"/>
    </row>
    <row r="52" spans="1:12" x14ac:dyDescent="0.2">
      <c r="A52" s="51" t="s">
        <v>1</v>
      </c>
      <c r="B52" s="79" t="s">
        <v>14</v>
      </c>
      <c r="C52" s="79"/>
      <c r="D52" s="41" t="s">
        <v>13</v>
      </c>
      <c r="E52" s="26"/>
    </row>
    <row r="53" spans="1:12" x14ac:dyDescent="0.2">
      <c r="A53" s="56" t="s">
        <v>168</v>
      </c>
    </row>
    <row r="54" spans="1:12" x14ac:dyDescent="0.2">
      <c r="A54" s="56" t="s">
        <v>61</v>
      </c>
      <c r="L54" s="55"/>
    </row>
    <row r="55" spans="1:12" s="48" customFormat="1" x14ac:dyDescent="0.2">
      <c r="A55" s="56" t="s">
        <v>194</v>
      </c>
      <c r="G55" s="55"/>
      <c r="L55" s="55"/>
    </row>
    <row r="56" spans="1:12" s="48" customFormat="1" x14ac:dyDescent="0.2">
      <c r="A56" s="56" t="s">
        <v>205</v>
      </c>
    </row>
    <row r="57" spans="1:12" x14ac:dyDescent="0.2">
      <c r="A57" s="3"/>
    </row>
    <row r="58" spans="1:12" x14ac:dyDescent="0.2">
      <c r="A58" s="4" t="s">
        <v>36</v>
      </c>
      <c r="B58" s="79" t="s">
        <v>14</v>
      </c>
      <c r="C58" s="79"/>
      <c r="D58" s="41" t="s">
        <v>13</v>
      </c>
    </row>
    <row r="59" spans="1:12" x14ac:dyDescent="0.2">
      <c r="A59" s="3" t="s">
        <v>170</v>
      </c>
      <c r="G59" s="55"/>
    </row>
    <row r="60" spans="1:12" s="48" customFormat="1" x14ac:dyDescent="0.2">
      <c r="A60" s="50" t="s">
        <v>102</v>
      </c>
    </row>
    <row r="61" spans="1:12" x14ac:dyDescent="0.2">
      <c r="A61" s="3" t="s">
        <v>70</v>
      </c>
    </row>
    <row r="62" spans="1:12" s="48" customFormat="1" x14ac:dyDescent="0.2">
      <c r="A62" s="50" t="s">
        <v>128</v>
      </c>
    </row>
    <row r="63" spans="1:12" s="55" customFormat="1" x14ac:dyDescent="0.2">
      <c r="A63" s="50" t="s">
        <v>195</v>
      </c>
    </row>
    <row r="64" spans="1:12" s="55" customFormat="1" x14ac:dyDescent="0.2">
      <c r="A64" s="61" t="s">
        <v>115</v>
      </c>
    </row>
    <row r="65" spans="1:7" s="55" customFormat="1" x14ac:dyDescent="0.2">
      <c r="A65" s="61" t="s">
        <v>92</v>
      </c>
    </row>
    <row r="66" spans="1:7" s="55" customFormat="1" x14ac:dyDescent="0.2">
      <c r="A66" s="61" t="s">
        <v>91</v>
      </c>
    </row>
    <row r="67" spans="1:7" s="55" customFormat="1" x14ac:dyDescent="0.2">
      <c r="A67" s="50" t="s">
        <v>206</v>
      </c>
    </row>
    <row r="68" spans="1:7" s="55" customFormat="1" x14ac:dyDescent="0.2">
      <c r="A68" s="50" t="s">
        <v>191</v>
      </c>
    </row>
    <row r="69" spans="1:7" x14ac:dyDescent="0.2">
      <c r="A69" s="3"/>
    </row>
    <row r="70" spans="1:7" x14ac:dyDescent="0.2">
      <c r="A70" s="52" t="s">
        <v>2</v>
      </c>
      <c r="B70" s="79" t="s">
        <v>14</v>
      </c>
      <c r="C70" s="79"/>
      <c r="D70" s="41" t="s">
        <v>13</v>
      </c>
    </row>
    <row r="71" spans="1:7" x14ac:dyDescent="0.2">
      <c r="A71" s="57" t="s">
        <v>66</v>
      </c>
    </row>
    <row r="72" spans="1:7" x14ac:dyDescent="0.2">
      <c r="A72" t="s">
        <v>65</v>
      </c>
    </row>
    <row r="73" spans="1:7" x14ac:dyDescent="0.2">
      <c r="A73" s="55" t="s">
        <v>129</v>
      </c>
    </row>
    <row r="74" spans="1:7" x14ac:dyDescent="0.2">
      <c r="A74" t="s">
        <v>28</v>
      </c>
    </row>
    <row r="75" spans="1:7" s="48" customFormat="1" x14ac:dyDescent="0.2">
      <c r="A75" s="48" t="s">
        <v>138</v>
      </c>
    </row>
    <row r="76" spans="1:7" x14ac:dyDescent="0.2">
      <c r="A76" s="29" t="s">
        <v>29</v>
      </c>
    </row>
    <row r="77" spans="1:7" s="48" customFormat="1" x14ac:dyDescent="0.2">
      <c r="A77" s="55" t="s">
        <v>207</v>
      </c>
    </row>
    <row r="78" spans="1:7" s="48" customFormat="1" x14ac:dyDescent="0.2">
      <c r="A78" s="55" t="s">
        <v>192</v>
      </c>
    </row>
    <row r="80" spans="1:7" x14ac:dyDescent="0.2">
      <c r="A80" s="51" t="s">
        <v>71</v>
      </c>
      <c r="B80" s="79" t="s">
        <v>14</v>
      </c>
      <c r="C80" s="79"/>
      <c r="D80" s="41" t="s">
        <v>13</v>
      </c>
      <c r="F80" s="29"/>
      <c r="G80" s="29"/>
    </row>
    <row r="81" spans="1:8" x14ac:dyDescent="0.2">
      <c r="A81" s="55" t="s">
        <v>130</v>
      </c>
    </row>
    <row r="82" spans="1:8" x14ac:dyDescent="0.2">
      <c r="A82" s="55" t="s">
        <v>131</v>
      </c>
    </row>
    <row r="83" spans="1:8" x14ac:dyDescent="0.2">
      <c r="A83" t="s">
        <v>125</v>
      </c>
    </row>
    <row r="84" spans="1:8" s="48" customFormat="1" x14ac:dyDescent="0.2">
      <c r="A84" s="55" t="s">
        <v>117</v>
      </c>
    </row>
    <row r="85" spans="1:8" x14ac:dyDescent="0.2">
      <c r="A85" t="s">
        <v>26</v>
      </c>
    </row>
    <row r="86" spans="1:8" s="48" customFormat="1" x14ac:dyDescent="0.2">
      <c r="A86" s="55" t="s">
        <v>207</v>
      </c>
    </row>
    <row r="87" spans="1:8" s="48" customFormat="1" x14ac:dyDescent="0.2">
      <c r="A87" s="55" t="s">
        <v>192</v>
      </c>
    </row>
    <row r="89" spans="1:8" x14ac:dyDescent="0.2">
      <c r="A89" s="51" t="s">
        <v>74</v>
      </c>
      <c r="B89" s="79" t="s">
        <v>14</v>
      </c>
      <c r="C89" s="79"/>
      <c r="D89" s="41" t="s">
        <v>13</v>
      </c>
      <c r="G89" s="49"/>
    </row>
    <row r="90" spans="1:8" x14ac:dyDescent="0.2">
      <c r="A90" s="56" t="s">
        <v>75</v>
      </c>
      <c r="B90" s="44"/>
      <c r="C90" s="44"/>
      <c r="D90" s="44"/>
    </row>
    <row r="91" spans="1:8" x14ac:dyDescent="0.2">
      <c r="A91" s="56" t="s">
        <v>100</v>
      </c>
    </row>
    <row r="92" spans="1:8" x14ac:dyDescent="0.2">
      <c r="A92" s="56" t="s">
        <v>141</v>
      </c>
    </row>
    <row r="93" spans="1:8" s="48" customFormat="1" x14ac:dyDescent="0.2">
      <c r="A93" s="48" t="s">
        <v>161</v>
      </c>
    </row>
    <row r="94" spans="1:8" x14ac:dyDescent="0.2">
      <c r="A94" s="56" t="s">
        <v>72</v>
      </c>
    </row>
    <row r="95" spans="1:8" x14ac:dyDescent="0.2">
      <c r="A95" s="56" t="s">
        <v>73</v>
      </c>
      <c r="H95" s="55"/>
    </row>
    <row r="96" spans="1:8" ht="14.5" x14ac:dyDescent="0.2">
      <c r="A96" s="45" t="s">
        <v>152</v>
      </c>
      <c r="H96" s="65"/>
    </row>
    <row r="97" spans="1:10" s="48" customFormat="1" x14ac:dyDescent="0.2">
      <c r="A97" s="45" t="s">
        <v>208</v>
      </c>
      <c r="H97" s="55"/>
    </row>
    <row r="98" spans="1:10" s="48" customFormat="1" ht="15.5" x14ac:dyDescent="0.2">
      <c r="A98" s="45" t="s">
        <v>193</v>
      </c>
      <c r="H98" s="66"/>
    </row>
    <row r="99" spans="1:10" x14ac:dyDescent="0.2">
      <c r="H99" s="55"/>
    </row>
    <row r="100" spans="1:10" ht="15.5" x14ac:dyDescent="0.2">
      <c r="A100" s="51" t="s">
        <v>78</v>
      </c>
      <c r="B100" s="79" t="s">
        <v>14</v>
      </c>
      <c r="C100" s="79"/>
      <c r="D100" s="41" t="s">
        <v>13</v>
      </c>
      <c r="H100" s="66"/>
    </row>
    <row r="101" spans="1:10" ht="15.5" x14ac:dyDescent="0.2">
      <c r="A101" s="56" t="s">
        <v>76</v>
      </c>
      <c r="H101" s="66"/>
    </row>
    <row r="102" spans="1:10" ht="15.5" x14ac:dyDescent="0.35">
      <c r="A102" t="s">
        <v>77</v>
      </c>
      <c r="H102" s="67"/>
    </row>
    <row r="103" spans="1:10" ht="14.4" customHeight="1" x14ac:dyDescent="0.2">
      <c r="A103" s="29" t="s">
        <v>157</v>
      </c>
    </row>
    <row r="104" spans="1:10" s="48" customFormat="1" ht="14.4" customHeight="1" x14ac:dyDescent="0.2">
      <c r="A104" s="55" t="s">
        <v>93</v>
      </c>
    </row>
    <row r="105" spans="1:10" s="48" customFormat="1" ht="14.4" customHeight="1" x14ac:dyDescent="0.2">
      <c r="A105" s="55" t="s">
        <v>89</v>
      </c>
    </row>
    <row r="106" spans="1:10" s="48" customFormat="1" ht="14.4" customHeight="1" x14ac:dyDescent="0.2">
      <c r="A106" s="55" t="s">
        <v>207</v>
      </c>
    </row>
    <row r="107" spans="1:10" s="48" customFormat="1" ht="14.4" customHeight="1" x14ac:dyDescent="0.2">
      <c r="A107" s="55" t="s">
        <v>213</v>
      </c>
    </row>
    <row r="108" spans="1:10" x14ac:dyDescent="0.2">
      <c r="A108" s="48"/>
      <c r="J108" s="51"/>
    </row>
    <row r="109" spans="1:10" x14ac:dyDescent="0.2">
      <c r="A109" s="51" t="s">
        <v>88</v>
      </c>
      <c r="B109" s="79" t="s">
        <v>14</v>
      </c>
      <c r="C109" s="79"/>
      <c r="D109" s="41" t="s">
        <v>13</v>
      </c>
      <c r="I109" s="48"/>
      <c r="J109" s="51"/>
    </row>
    <row r="110" spans="1:10" x14ac:dyDescent="0.2">
      <c r="A110" s="43" t="s">
        <v>136</v>
      </c>
      <c r="B110" s="48"/>
      <c r="I110" s="48"/>
    </row>
    <row r="111" spans="1:10" ht="13.5" thickBot="1" x14ac:dyDescent="0.25">
      <c r="A111" s="48"/>
      <c r="I111" s="48"/>
    </row>
    <row r="112" spans="1:10" ht="14.5" thickBot="1" x14ac:dyDescent="0.25">
      <c r="A112" s="48"/>
      <c r="B112" s="1" t="s">
        <v>3</v>
      </c>
      <c r="D112" s="5" t="s">
        <v>186</v>
      </c>
      <c r="E112" s="6"/>
      <c r="F112" s="6"/>
      <c r="G112" s="7"/>
      <c r="I112" s="48"/>
    </row>
    <row r="113" spans="1:12" x14ac:dyDescent="0.2">
      <c r="A113" s="48"/>
      <c r="D113" s="8"/>
      <c r="E113" s="9"/>
      <c r="F113" s="9"/>
      <c r="G113" s="10"/>
    </row>
    <row r="114" spans="1:12" ht="14" x14ac:dyDescent="0.2">
      <c r="A114" s="48"/>
      <c r="B114" s="11" t="s">
        <v>4</v>
      </c>
      <c r="C114" s="12"/>
      <c r="D114" s="13"/>
      <c r="E114" s="14"/>
      <c r="F114" s="15" t="s">
        <v>62</v>
      </c>
      <c r="G114" s="10"/>
    </row>
    <row r="115" spans="1:12" x14ac:dyDescent="0.2">
      <c r="A115" s="48"/>
      <c r="B115" s="16" t="s">
        <v>6</v>
      </c>
      <c r="C115" s="17" t="s">
        <v>5</v>
      </c>
      <c r="D115" s="18" t="s">
        <v>6</v>
      </c>
      <c r="E115" s="19" t="s">
        <v>5</v>
      </c>
      <c r="F115" s="16" t="s">
        <v>7</v>
      </c>
      <c r="G115" s="10"/>
      <c r="J115" s="45"/>
    </row>
    <row r="116" spans="1:12" x14ac:dyDescent="0.2">
      <c r="A116" s="48"/>
      <c r="B116" s="16" t="s">
        <v>7</v>
      </c>
      <c r="C116" s="17" t="s">
        <v>8</v>
      </c>
      <c r="D116" s="18" t="s">
        <v>7</v>
      </c>
      <c r="E116" s="19" t="s">
        <v>8</v>
      </c>
      <c r="F116" s="16" t="s">
        <v>6</v>
      </c>
      <c r="G116" s="10"/>
    </row>
    <row r="117" spans="1:12" x14ac:dyDescent="0.2">
      <c r="A117" s="48"/>
      <c r="B117" s="16" t="s">
        <v>9</v>
      </c>
      <c r="C117" s="17" t="s">
        <v>5</v>
      </c>
      <c r="D117" s="18" t="s">
        <v>9</v>
      </c>
      <c r="E117" s="19" t="s">
        <v>5</v>
      </c>
      <c r="F117" s="16" t="s">
        <v>10</v>
      </c>
      <c r="G117" s="10" t="s">
        <v>11</v>
      </c>
    </row>
    <row r="118" spans="1:12" x14ac:dyDescent="0.2">
      <c r="A118" s="48"/>
      <c r="B118" s="16" t="s">
        <v>10</v>
      </c>
      <c r="C118" s="17" t="s">
        <v>8</v>
      </c>
      <c r="D118" s="18" t="s">
        <v>10</v>
      </c>
      <c r="E118" s="19" t="s">
        <v>8</v>
      </c>
      <c r="F118" s="16" t="s">
        <v>9</v>
      </c>
      <c r="G118" s="10"/>
    </row>
    <row r="119" spans="1:12" ht="13.5" thickBot="1" x14ac:dyDescent="0.25">
      <c r="A119" s="48"/>
      <c r="D119" s="20"/>
      <c r="E119" s="21"/>
      <c r="F119" s="21"/>
      <c r="G119" s="22"/>
    </row>
    <row r="120" spans="1:12" x14ac:dyDescent="0.2">
      <c r="A120" s="48"/>
      <c r="D120" s="9"/>
      <c r="E120" s="9"/>
      <c r="F120" s="9"/>
      <c r="G120" s="9"/>
    </row>
    <row r="121" spans="1:12" x14ac:dyDescent="0.2">
      <c r="A121" s="45" t="s">
        <v>154</v>
      </c>
      <c r="D121" s="9"/>
      <c r="E121" s="9"/>
      <c r="F121" s="9"/>
      <c r="G121" s="9"/>
    </row>
    <row r="122" spans="1:12" x14ac:dyDescent="0.2">
      <c r="A122" s="45" t="s">
        <v>79</v>
      </c>
      <c r="D122" s="9"/>
      <c r="E122" s="9"/>
      <c r="F122" s="9"/>
      <c r="G122" s="9"/>
      <c r="L122" s="48"/>
    </row>
    <row r="123" spans="1:12" x14ac:dyDescent="0.2">
      <c r="A123" s="45" t="s">
        <v>101</v>
      </c>
      <c r="D123" s="9"/>
      <c r="E123" s="9"/>
      <c r="F123" s="9"/>
      <c r="G123" s="9"/>
      <c r="L123" s="48"/>
    </row>
    <row r="124" spans="1:12" s="48" customFormat="1" x14ac:dyDescent="0.2">
      <c r="A124" s="45" t="s">
        <v>158</v>
      </c>
      <c r="D124" s="53"/>
      <c r="E124" s="53"/>
      <c r="F124" s="53"/>
      <c r="G124" s="53"/>
    </row>
    <row r="125" spans="1:12" x14ac:dyDescent="0.2">
      <c r="A125" s="50" t="s">
        <v>97</v>
      </c>
      <c r="D125" s="9"/>
      <c r="E125" s="9"/>
      <c r="F125" s="9"/>
      <c r="G125" s="9"/>
      <c r="L125" s="48"/>
    </row>
    <row r="126" spans="1:12" x14ac:dyDescent="0.2">
      <c r="A126" s="50" t="s">
        <v>153</v>
      </c>
      <c r="D126" s="9"/>
      <c r="E126" s="9"/>
      <c r="F126" s="9"/>
      <c r="G126" s="9"/>
      <c r="L126" s="48"/>
    </row>
    <row r="127" spans="1:12" s="48" customFormat="1" x14ac:dyDescent="0.2">
      <c r="A127" s="50" t="s">
        <v>133</v>
      </c>
      <c r="D127" s="53"/>
      <c r="E127" s="53"/>
      <c r="F127" s="53"/>
      <c r="G127" s="53"/>
      <c r="L127" s="50"/>
    </row>
    <row r="128" spans="1:12" s="48" customFormat="1" x14ac:dyDescent="0.2">
      <c r="A128" s="50" t="s">
        <v>139</v>
      </c>
      <c r="D128" s="53"/>
      <c r="E128" s="53"/>
      <c r="F128" s="53"/>
      <c r="G128" s="53"/>
      <c r="K128" s="55"/>
      <c r="L128" s="50"/>
    </row>
    <row r="129" spans="1:12" s="48" customFormat="1" x14ac:dyDescent="0.2">
      <c r="A129" s="50" t="s">
        <v>134</v>
      </c>
      <c r="D129" s="53"/>
      <c r="E129" s="53"/>
      <c r="F129" s="53"/>
      <c r="G129" s="53"/>
      <c r="L129" s="50"/>
    </row>
    <row r="130" spans="1:12" x14ac:dyDescent="0.2">
      <c r="A130" s="55" t="s">
        <v>80</v>
      </c>
      <c r="D130" s="9"/>
      <c r="E130" s="9"/>
      <c r="F130" s="9"/>
      <c r="G130" s="9"/>
    </row>
    <row r="131" spans="1:12" x14ac:dyDescent="0.2">
      <c r="A131" s="55" t="s">
        <v>81</v>
      </c>
      <c r="D131" s="9"/>
      <c r="E131" s="9"/>
      <c r="F131" s="9"/>
      <c r="G131" s="9"/>
    </row>
    <row r="132" spans="1:12" x14ac:dyDescent="0.2">
      <c r="A132" s="43" t="s">
        <v>183</v>
      </c>
      <c r="D132" s="9"/>
      <c r="E132" s="9"/>
      <c r="F132" s="9"/>
      <c r="G132" s="9"/>
    </row>
    <row r="133" spans="1:12" x14ac:dyDescent="0.2">
      <c r="A133" s="48"/>
      <c r="D133" s="9"/>
      <c r="E133" s="9"/>
      <c r="F133" s="9"/>
      <c r="G133" s="9"/>
    </row>
    <row r="134" spans="1:12" x14ac:dyDescent="0.2">
      <c r="A134" s="42" t="s">
        <v>47</v>
      </c>
      <c r="D134" s="9"/>
      <c r="E134" s="9"/>
      <c r="F134" s="9"/>
      <c r="G134" s="9"/>
    </row>
    <row r="135" spans="1:12" x14ac:dyDescent="0.2">
      <c r="A135" s="42"/>
      <c r="D135" s="9"/>
      <c r="E135" s="9"/>
      <c r="F135" s="9"/>
      <c r="G135" s="9"/>
    </row>
    <row r="136" spans="1:12" x14ac:dyDescent="0.2">
      <c r="A136" s="42"/>
      <c r="D136" s="9"/>
      <c r="E136" s="9"/>
      <c r="F136" s="9"/>
      <c r="G136" s="9"/>
    </row>
    <row r="137" spans="1:12" x14ac:dyDescent="0.2">
      <c r="A137" s="42"/>
      <c r="D137" s="9"/>
      <c r="E137" s="9"/>
      <c r="F137" s="9"/>
      <c r="G137" s="9"/>
    </row>
    <row r="138" spans="1:12" x14ac:dyDescent="0.2">
      <c r="A138" s="42"/>
      <c r="D138" s="9"/>
      <c r="E138" s="9"/>
      <c r="F138" s="9"/>
      <c r="G138" s="9"/>
    </row>
    <row r="139" spans="1:12" x14ac:dyDescent="0.2">
      <c r="A139" s="42"/>
      <c r="D139" s="9"/>
      <c r="E139" s="9"/>
      <c r="F139" s="9"/>
      <c r="G139" s="9"/>
    </row>
    <row r="140" spans="1:12" x14ac:dyDescent="0.2">
      <c r="A140" s="42" t="s">
        <v>118</v>
      </c>
      <c r="D140" s="9"/>
      <c r="E140" s="9"/>
      <c r="F140" s="9"/>
      <c r="G140" s="9"/>
    </row>
    <row r="141" spans="1:12" x14ac:dyDescent="0.2">
      <c r="A141" s="42"/>
      <c r="D141" s="9"/>
      <c r="E141" s="9"/>
      <c r="F141" s="9"/>
      <c r="G141" s="9"/>
    </row>
    <row r="142" spans="1:12" x14ac:dyDescent="0.2">
      <c r="A142" s="42"/>
      <c r="D142" s="9"/>
      <c r="E142" s="9"/>
      <c r="F142" s="9"/>
      <c r="G142" s="9"/>
    </row>
    <row r="143" spans="1:12" x14ac:dyDescent="0.2">
      <c r="A143" s="42"/>
      <c r="D143" s="9"/>
      <c r="E143" s="9"/>
      <c r="F143" s="9"/>
      <c r="G143" s="9"/>
    </row>
    <row r="144" spans="1:12" x14ac:dyDescent="0.2">
      <c r="A144" s="42"/>
      <c r="D144" s="9"/>
      <c r="E144" s="9"/>
      <c r="F144" s="9"/>
      <c r="G144" s="9"/>
    </row>
    <row r="145" spans="1:11" x14ac:dyDescent="0.2">
      <c r="A145" s="43"/>
      <c r="D145" s="9"/>
      <c r="E145" s="9"/>
      <c r="F145" s="9"/>
      <c r="G145" s="9"/>
    </row>
    <row r="146" spans="1:11" s="48" customFormat="1" x14ac:dyDescent="0.2">
      <c r="D146" s="53"/>
      <c r="E146" s="53"/>
      <c r="F146" s="53"/>
      <c r="G146" s="53"/>
    </row>
    <row r="147" spans="1:11" s="48" customFormat="1" x14ac:dyDescent="0.2">
      <c r="A147" s="48" t="s">
        <v>27</v>
      </c>
      <c r="D147" s="53"/>
      <c r="E147" s="53"/>
      <c r="F147" s="53"/>
      <c r="G147" s="53"/>
    </row>
    <row r="148" spans="1:11" s="48" customFormat="1" x14ac:dyDescent="0.2">
      <c r="A148" s="48" t="s">
        <v>63</v>
      </c>
      <c r="D148" s="53"/>
      <c r="E148" s="53"/>
      <c r="F148" s="53"/>
      <c r="G148" s="53"/>
    </row>
    <row r="149" spans="1:11" s="48" customFormat="1" x14ac:dyDescent="0.2">
      <c r="A149" s="48" t="s">
        <v>113</v>
      </c>
      <c r="D149" s="53"/>
      <c r="E149" s="53"/>
      <c r="F149" s="53"/>
      <c r="G149" s="53"/>
    </row>
    <row r="150" spans="1:11" s="48" customFormat="1" x14ac:dyDescent="0.2">
      <c r="A150" s="48" t="s">
        <v>21</v>
      </c>
      <c r="D150" s="53"/>
      <c r="E150" s="53"/>
      <c r="F150" s="53"/>
      <c r="G150" s="53"/>
    </row>
    <row r="151" spans="1:11" s="48" customFormat="1" x14ac:dyDescent="0.2">
      <c r="A151" s="48" t="s">
        <v>209</v>
      </c>
      <c r="D151" s="53"/>
      <c r="E151" s="53"/>
      <c r="F151" s="53"/>
      <c r="G151" s="53"/>
    </row>
    <row r="152" spans="1:11" s="48" customFormat="1" x14ac:dyDescent="0.2">
      <c r="A152" s="48" t="s">
        <v>214</v>
      </c>
      <c r="D152" s="53"/>
      <c r="E152" s="53"/>
      <c r="F152" s="53"/>
      <c r="G152" s="53"/>
    </row>
    <row r="153" spans="1:11" s="48" customFormat="1" x14ac:dyDescent="0.2">
      <c r="D153" s="53"/>
      <c r="E153" s="53"/>
      <c r="F153" s="53"/>
      <c r="G153" s="53"/>
    </row>
    <row r="154" spans="1:11" x14ac:dyDescent="0.2">
      <c r="A154" s="46" t="s">
        <v>94</v>
      </c>
      <c r="B154" s="79" t="s">
        <v>14</v>
      </c>
      <c r="C154" s="79"/>
      <c r="D154" s="41" t="s">
        <v>13</v>
      </c>
    </row>
    <row r="155" spans="1:11" x14ac:dyDescent="0.2">
      <c r="A155" s="56" t="s">
        <v>121</v>
      </c>
      <c r="K155" s="48"/>
    </row>
    <row r="156" spans="1:11" s="48" customFormat="1" ht="14.5" x14ac:dyDescent="0.2">
      <c r="A156" s="59" t="s">
        <v>149</v>
      </c>
      <c r="H156" s="68"/>
      <c r="I156" s="55"/>
    </row>
    <row r="157" spans="1:11" s="48" customFormat="1" x14ac:dyDescent="0.2">
      <c r="A157" s="59" t="s">
        <v>95</v>
      </c>
    </row>
    <row r="158" spans="1:11" s="48" customFormat="1" x14ac:dyDescent="0.2">
      <c r="A158" s="55" t="s">
        <v>207</v>
      </c>
    </row>
    <row r="159" spans="1:11" s="48" customFormat="1" x14ac:dyDescent="0.2">
      <c r="A159" s="48" t="s">
        <v>212</v>
      </c>
    </row>
    <row r="160" spans="1:11" s="48" customFormat="1" x14ac:dyDescent="0.2">
      <c r="A160" s="59"/>
    </row>
    <row r="161" spans="1:11" x14ac:dyDescent="0.2">
      <c r="A161" s="51" t="s">
        <v>82</v>
      </c>
      <c r="B161" s="79" t="s">
        <v>14</v>
      </c>
      <c r="C161" s="79"/>
      <c r="D161" s="41" t="s">
        <v>13</v>
      </c>
      <c r="K161" s="48"/>
    </row>
    <row r="162" spans="1:11" x14ac:dyDescent="0.2">
      <c r="A162" s="56" t="s">
        <v>132</v>
      </c>
      <c r="K162" s="48"/>
    </row>
    <row r="163" spans="1:11" x14ac:dyDescent="0.2">
      <c r="A163" t="s">
        <v>24</v>
      </c>
      <c r="K163" s="48"/>
    </row>
    <row r="164" spans="1:11" s="48" customFormat="1" x14ac:dyDescent="0.2">
      <c r="A164" s="55" t="s">
        <v>207</v>
      </c>
    </row>
    <row r="165" spans="1:11" s="48" customFormat="1" x14ac:dyDescent="0.2">
      <c r="A165" s="48" t="s">
        <v>212</v>
      </c>
    </row>
    <row r="166" spans="1:11" s="48" customFormat="1" x14ac:dyDescent="0.2"/>
    <row r="167" spans="1:11" s="48" customFormat="1" x14ac:dyDescent="0.2">
      <c r="A167" s="2" t="s">
        <v>83</v>
      </c>
      <c r="B167" s="79" t="s">
        <v>14</v>
      </c>
      <c r="C167" s="79"/>
      <c r="D167" s="41" t="s">
        <v>13</v>
      </c>
    </row>
    <row r="168" spans="1:11" s="48" customFormat="1" x14ac:dyDescent="0.2">
      <c r="A168" s="55" t="s">
        <v>140</v>
      </c>
      <c r="B168"/>
      <c r="C168"/>
      <c r="D168"/>
    </row>
    <row r="169" spans="1:11" s="48" customFormat="1" x14ac:dyDescent="0.2">
      <c r="A169" s="29" t="s">
        <v>19</v>
      </c>
      <c r="B169"/>
      <c r="C169"/>
      <c r="D169"/>
    </row>
    <row r="170" spans="1:11" s="48" customFormat="1" x14ac:dyDescent="0.2">
      <c r="A170" s="55" t="s">
        <v>210</v>
      </c>
    </row>
    <row r="171" spans="1:11" s="48" customFormat="1" x14ac:dyDescent="0.2">
      <c r="A171" s="48" t="s">
        <v>212</v>
      </c>
    </row>
    <row r="172" spans="1:11" x14ac:dyDescent="0.2">
      <c r="K172" s="48"/>
    </row>
    <row r="173" spans="1:11" x14ac:dyDescent="0.2">
      <c r="A173" s="58" t="s">
        <v>84</v>
      </c>
      <c r="B173" s="79" t="s">
        <v>14</v>
      </c>
      <c r="C173" s="79"/>
      <c r="D173" s="41" t="s">
        <v>13</v>
      </c>
      <c r="I173" s="64"/>
      <c r="K173" s="48"/>
    </row>
    <row r="174" spans="1:11" x14ac:dyDescent="0.2">
      <c r="A174" s="56" t="s">
        <v>96</v>
      </c>
      <c r="K174" s="48"/>
    </row>
    <row r="175" spans="1:11" x14ac:dyDescent="0.2">
      <c r="A175" s="48" t="s">
        <v>116</v>
      </c>
    </row>
    <row r="176" spans="1:11" x14ac:dyDescent="0.2">
      <c r="A176" t="s">
        <v>22</v>
      </c>
    </row>
    <row r="177" spans="1:4" x14ac:dyDescent="0.2">
      <c r="A177" s="29" t="s">
        <v>23</v>
      </c>
    </row>
    <row r="178" spans="1:4" s="48" customFormat="1" x14ac:dyDescent="0.2">
      <c r="A178" s="55" t="s">
        <v>207</v>
      </c>
    </row>
    <row r="179" spans="1:4" s="48" customFormat="1" x14ac:dyDescent="0.2">
      <c r="A179" s="48" t="s">
        <v>212</v>
      </c>
    </row>
    <row r="181" spans="1:4" x14ac:dyDescent="0.2">
      <c r="A181" s="51" t="s">
        <v>85</v>
      </c>
      <c r="B181" s="79" t="s">
        <v>14</v>
      </c>
      <c r="C181" s="79"/>
      <c r="D181" s="41" t="s">
        <v>13</v>
      </c>
    </row>
    <row r="182" spans="1:4" x14ac:dyDescent="0.2">
      <c r="A182" s="56" t="s">
        <v>64</v>
      </c>
    </row>
    <row r="183" spans="1:4" x14ac:dyDescent="0.2">
      <c r="A183" t="s">
        <v>35</v>
      </c>
    </row>
    <row r="184" spans="1:4" s="48" customFormat="1" x14ac:dyDescent="0.2">
      <c r="A184" s="55" t="s">
        <v>207</v>
      </c>
    </row>
    <row r="185" spans="1:4" s="48" customFormat="1" x14ac:dyDescent="0.2">
      <c r="A185" s="48" t="s">
        <v>212</v>
      </c>
    </row>
    <row r="187" spans="1:4" x14ac:dyDescent="0.2">
      <c r="A187" s="2" t="s">
        <v>86</v>
      </c>
      <c r="B187" s="79" t="s">
        <v>14</v>
      </c>
      <c r="C187" s="79"/>
      <c r="D187" s="41" t="s">
        <v>13</v>
      </c>
    </row>
    <row r="188" spans="1:4" x14ac:dyDescent="0.2">
      <c r="A188" t="s">
        <v>98</v>
      </c>
    </row>
    <row r="189" spans="1:4" s="48" customFormat="1" x14ac:dyDescent="0.2">
      <c r="A189" s="55" t="s">
        <v>207</v>
      </c>
    </row>
    <row r="190" spans="1:4" s="48" customFormat="1" x14ac:dyDescent="0.2">
      <c r="A190" s="48" t="s">
        <v>212</v>
      </c>
    </row>
    <row r="191" spans="1:4" s="48" customFormat="1" x14ac:dyDescent="0.2"/>
    <row r="192" spans="1:4" s="48" customFormat="1" x14ac:dyDescent="0.2">
      <c r="A192" s="49" t="s">
        <v>87</v>
      </c>
      <c r="B192" s="79" t="s">
        <v>14</v>
      </c>
      <c r="C192" s="79"/>
      <c r="D192" s="41" t="s">
        <v>13</v>
      </c>
    </row>
    <row r="193" spans="1:4" s="48" customFormat="1" x14ac:dyDescent="0.2">
      <c r="A193" s="48" t="s">
        <v>156</v>
      </c>
    </row>
    <row r="194" spans="1:4" s="48" customFormat="1" x14ac:dyDescent="0.2">
      <c r="A194" s="48" t="s">
        <v>211</v>
      </c>
    </row>
    <row r="195" spans="1:4" s="48" customFormat="1" x14ac:dyDescent="0.2"/>
    <row r="196" spans="1:4" x14ac:dyDescent="0.2">
      <c r="A196" s="2" t="s">
        <v>162</v>
      </c>
      <c r="B196" s="79" t="s">
        <v>14</v>
      </c>
      <c r="C196" s="79"/>
      <c r="D196" s="41" t="s">
        <v>13</v>
      </c>
    </row>
    <row r="197" spans="1:4" x14ac:dyDescent="0.2">
      <c r="A197" t="s">
        <v>18</v>
      </c>
    </row>
    <row r="198" spans="1:4" x14ac:dyDescent="0.2">
      <c r="A198" t="s">
        <v>20</v>
      </c>
    </row>
  </sheetData>
  <mergeCells count="17">
    <mergeCell ref="B196:C196"/>
    <mergeCell ref="B181:C181"/>
    <mergeCell ref="B173:C173"/>
    <mergeCell ref="B192:C192"/>
    <mergeCell ref="B45:C45"/>
    <mergeCell ref="B167:C167"/>
    <mergeCell ref="B80:C80"/>
    <mergeCell ref="B89:C89"/>
    <mergeCell ref="B161:C161"/>
    <mergeCell ref="B100:C100"/>
    <mergeCell ref="B109:C109"/>
    <mergeCell ref="B154:C154"/>
    <mergeCell ref="B37:C37"/>
    <mergeCell ref="B58:C58"/>
    <mergeCell ref="B52:C52"/>
    <mergeCell ref="B70:C70"/>
    <mergeCell ref="B187:C187"/>
  </mergeCells>
  <phoneticPr fontId="13"/>
  <conditionalFormatting sqref="A39:H40 A41 B38:G38 A49:A51 A44">
    <cfRule type="cellIs" dxfId="47" priority="254" operator="equal">
      <formula>$D$37</formula>
    </cfRule>
  </conditionalFormatting>
  <conditionalFormatting sqref="D37">
    <cfRule type="cellIs" dxfId="46" priority="170" operator="equal">
      <formula>$Q$17</formula>
    </cfRule>
    <cfRule type="cellIs" dxfId="45" priority="171" operator="equal">
      <formula>$Q$18</formula>
    </cfRule>
  </conditionalFormatting>
  <conditionalFormatting sqref="D45">
    <cfRule type="cellIs" dxfId="44" priority="41" operator="equal">
      <formula>$Q$17</formula>
    </cfRule>
    <cfRule type="cellIs" dxfId="43" priority="42" operator="equal">
      <formula>$Q$18</formula>
    </cfRule>
  </conditionalFormatting>
  <conditionalFormatting sqref="D52">
    <cfRule type="cellIs" dxfId="42" priority="39" operator="equal">
      <formula>$Q$17</formula>
    </cfRule>
    <cfRule type="cellIs" dxfId="41" priority="40" operator="equal">
      <formula>$Q$18</formula>
    </cfRule>
  </conditionalFormatting>
  <conditionalFormatting sqref="D58">
    <cfRule type="cellIs" dxfId="40" priority="37" operator="equal">
      <formula>$Q$17</formula>
    </cfRule>
    <cfRule type="cellIs" dxfId="39" priority="38" operator="equal">
      <formula>$Q$18</formula>
    </cfRule>
  </conditionalFormatting>
  <conditionalFormatting sqref="D70">
    <cfRule type="cellIs" dxfId="38" priority="35" operator="equal">
      <formula>$Q$17</formula>
    </cfRule>
    <cfRule type="cellIs" dxfId="37" priority="36" operator="equal">
      <formula>$Q$18</formula>
    </cfRule>
  </conditionalFormatting>
  <conditionalFormatting sqref="D80">
    <cfRule type="cellIs" dxfId="36" priority="33" operator="equal">
      <formula>$Q$17</formula>
    </cfRule>
    <cfRule type="cellIs" dxfId="35" priority="34" operator="equal">
      <formula>$Q$18</formula>
    </cfRule>
  </conditionalFormatting>
  <conditionalFormatting sqref="D89">
    <cfRule type="cellIs" dxfId="34" priority="31" operator="equal">
      <formula>$Q$17</formula>
    </cfRule>
    <cfRule type="cellIs" dxfId="33" priority="32" operator="equal">
      <formula>$Q$18</formula>
    </cfRule>
  </conditionalFormatting>
  <conditionalFormatting sqref="D100">
    <cfRule type="cellIs" dxfId="32" priority="29" operator="equal">
      <formula>$Q$17</formula>
    </cfRule>
    <cfRule type="cellIs" dxfId="31" priority="30" operator="equal">
      <formula>$Q$18</formula>
    </cfRule>
  </conditionalFormatting>
  <conditionalFormatting sqref="D109">
    <cfRule type="cellIs" dxfId="30" priority="27" operator="equal">
      <formula>$Q$17</formula>
    </cfRule>
    <cfRule type="cellIs" dxfId="29" priority="28" operator="equal">
      <formula>$Q$18</formula>
    </cfRule>
  </conditionalFormatting>
  <conditionalFormatting sqref="D154">
    <cfRule type="cellIs" dxfId="28" priority="25" operator="equal">
      <formula>$Q$17</formula>
    </cfRule>
    <cfRule type="cellIs" dxfId="27" priority="26" operator="equal">
      <formula>$Q$18</formula>
    </cfRule>
  </conditionalFormatting>
  <conditionalFormatting sqref="D161">
    <cfRule type="cellIs" dxfId="26" priority="23" operator="equal">
      <formula>$Q$17</formula>
    </cfRule>
    <cfRule type="cellIs" dxfId="25" priority="24" operator="equal">
      <formula>$Q$18</formula>
    </cfRule>
  </conditionalFormatting>
  <conditionalFormatting sqref="D196">
    <cfRule type="cellIs" dxfId="24" priority="9" operator="equal">
      <formula>$Q$17</formula>
    </cfRule>
    <cfRule type="cellIs" dxfId="23" priority="10" operator="equal">
      <formula>$Q$18</formula>
    </cfRule>
  </conditionalFormatting>
  <conditionalFormatting sqref="D167">
    <cfRule type="cellIs" dxfId="22" priority="21" operator="equal">
      <formula>$Q$17</formula>
    </cfRule>
    <cfRule type="cellIs" dxfId="21" priority="22" operator="equal">
      <formula>$Q$18</formula>
    </cfRule>
  </conditionalFormatting>
  <conditionalFormatting sqref="D173">
    <cfRule type="cellIs" dxfId="20" priority="19" operator="equal">
      <formula>$Q$17</formula>
    </cfRule>
    <cfRule type="cellIs" dxfId="19" priority="20" operator="equal">
      <formula>$Q$18</formula>
    </cfRule>
  </conditionalFormatting>
  <conditionalFormatting sqref="D181">
    <cfRule type="cellIs" dxfId="18" priority="17" operator="equal">
      <formula>$Q$17</formula>
    </cfRule>
    <cfRule type="cellIs" dxfId="17" priority="18" operator="equal">
      <formula>$Q$18</formula>
    </cfRule>
  </conditionalFormatting>
  <conditionalFormatting sqref="D187">
    <cfRule type="cellIs" dxfId="16" priority="15" operator="equal">
      <formula>$Q$17</formula>
    </cfRule>
    <cfRule type="cellIs" dxfId="15" priority="16" operator="equal">
      <formula>$Q$18</formula>
    </cfRule>
  </conditionalFormatting>
  <conditionalFormatting sqref="D192">
    <cfRule type="cellIs" dxfId="14" priority="13" operator="equal">
      <formula>$Q$17</formula>
    </cfRule>
    <cfRule type="cellIs" dxfId="13" priority="14" operator="equal">
      <formula>$Q$18</formula>
    </cfRule>
  </conditionalFormatting>
  <conditionalFormatting sqref="S35:S39">
    <cfRule type="expression" dxfId="12" priority="260" stopIfTrue="1">
      <formula>$D$37="YE"</formula>
    </cfRule>
  </conditionalFormatting>
  <conditionalFormatting sqref="A38">
    <cfRule type="cellIs" dxfId="11" priority="6" operator="equal">
      <formula>$D$37</formula>
    </cfRule>
  </conditionalFormatting>
  <conditionalFormatting sqref="A11">
    <cfRule type="expression" dxfId="10" priority="281">
      <formula>SUM($Q$19:$Q$35)=17</formula>
    </cfRule>
    <cfRule type="expression" dxfId="9" priority="282">
      <formula>SUM($Q$19:$Q$35)&lt;17</formula>
    </cfRule>
  </conditionalFormatting>
  <conditionalFormatting sqref="A42:A43">
    <cfRule type="cellIs" dxfId="8" priority="1" operator="equal">
      <formula>$D$37</formula>
    </cfRule>
  </conditionalFormatting>
  <dataValidations count="1">
    <dataValidation type="list" allowBlank="1" showInputMessage="1" showErrorMessage="1" sqref="D37 D45 D52 D58 D70 D80 D89 D100 D109 D154 D161 D167 D173 D181 D187 D192 D196" xr:uid="{00000000-0002-0000-0100-000000000000}">
      <formula1>$Q$17:$Q$18</formula1>
    </dataValidation>
  </dataValidations>
  <hyperlinks>
    <hyperlink ref="A17" location="'Schematic checklist'!A38" display="1. MAIN POWER SUPPLY VBAT" xr:uid="{00000000-0004-0000-0100-000000000000}"/>
    <hyperlink ref="A18" location="'Schematic checklist'!A46" display="2. 1V8 " xr:uid="{00000000-0004-0000-0100-000001000000}"/>
    <hyperlink ref="A19" location="'Schematic checklist'!A53" display="3. GROUND CONNECTION" xr:uid="{00000000-0004-0000-0100-000002000000}"/>
    <hyperlink ref="A20" location="'Schematic checklist'!A59" display="4. LTE ANTENNA CONNECTION" xr:uid="{00000000-0004-0000-0100-000003000000}"/>
    <hyperlink ref="A21" location="'Schematic checklist'!A71" display="5. PS_STATUS" xr:uid="{00000000-0004-0000-0100-000004000000}"/>
    <hyperlink ref="A22" location="'Schematic checklist'!A81" display="6. RING0" xr:uid="{00000000-0004-0000-0100-000005000000}"/>
    <hyperlink ref="A24" location="'Schematic checklist'!A101" display="8. WAKE" xr:uid="{00000000-0004-0000-0100-000006000000}"/>
    <hyperlink ref="A25" location="'Schematic checklist'!A110" display="9. UARTx INTERFACE" xr:uid="{00000000-0004-0000-0100-000007000000}"/>
    <hyperlink ref="A26" location="'Schematic checklist'!A155" display="10. RESETN" xr:uid="{00000000-0004-0000-0100-000008000000}"/>
    <hyperlink ref="A27" location="'Schematic checklist'!A162" display="11. FFF/FFH" xr:uid="{00000000-0004-0000-0100-000009000000}"/>
    <hyperlink ref="A28" location="'Schematic checklist'!A168" display="12. JTAG" xr:uid="{00000000-0004-0000-0100-00000A000000}"/>
    <hyperlink ref="A29" location="'Schematic checklist'!A174" display="13. ADC1" xr:uid="{00000000-0004-0000-0100-00000B000000}"/>
    <hyperlink ref="A30" location="'Schematic checklist'!A182" display="14. GPIO1/STATUS_LED" xr:uid="{00000000-0004-0000-0100-00000C000000}"/>
    <hyperlink ref="A31" location="'Schematic checklist'!A188" display="15. GPIO33/TX_IND" xr:uid="{00000000-0004-0000-0100-00000D000000}"/>
    <hyperlink ref="A32" location="'Schematic checklist'!A193" display="16. ALTERNATE FUNCTIONS" xr:uid="{00000000-0004-0000-0100-00000E000000}"/>
    <hyperlink ref="A33" location="'Schematic checklist'!A197" display="17. SPREADSHEET FOLLOW UP" xr:uid="{00000000-0004-0000-0100-00000F000000}"/>
    <hyperlink ref="A23" location="'Schematic checklist'!A90" display="7. USIM" xr:uid="{00000000-0004-0000-0100-000010000000}"/>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82"/>
  <sheetViews>
    <sheetView zoomScaleNormal="100" workbookViewId="0">
      <selection activeCell="D16" sqref="D16"/>
    </sheetView>
  </sheetViews>
  <sheetFormatPr defaultRowHeight="13" x14ac:dyDescent="0.2"/>
  <cols>
    <col min="1" max="1" width="36.81640625" customWidth="1"/>
    <col min="2" max="2" width="8.90625" customWidth="1"/>
    <col min="10" max="10" width="14.6328125" customWidth="1"/>
    <col min="18" max="19" width="8.90625" hidden="1" customWidth="1"/>
  </cols>
  <sheetData>
    <row r="1" spans="1:19" ht="28.75" customHeight="1" x14ac:dyDescent="0.2">
      <c r="G1" s="80" t="s">
        <v>51</v>
      </c>
      <c r="H1" s="80"/>
      <c r="I1" s="80"/>
      <c r="J1" s="80"/>
      <c r="K1" s="38"/>
      <c r="L1" s="38"/>
      <c r="M1" s="38"/>
    </row>
    <row r="2" spans="1:19" ht="14.4" customHeight="1" x14ac:dyDescent="0.2">
      <c r="G2" s="80"/>
      <c r="H2" s="80"/>
      <c r="I2" s="80"/>
      <c r="J2" s="80"/>
      <c r="K2" s="38"/>
      <c r="L2" s="38"/>
      <c r="M2" s="38"/>
      <c r="R2" s="37"/>
      <c r="S2" s="37" t="s">
        <v>12</v>
      </c>
    </row>
    <row r="3" spans="1:19" ht="14.4" customHeight="1" x14ac:dyDescent="0.25">
      <c r="A3" s="31" t="s">
        <v>0</v>
      </c>
      <c r="H3" s="39"/>
      <c r="I3" s="39"/>
      <c r="J3" s="39"/>
      <c r="K3" s="39"/>
      <c r="L3" s="38"/>
      <c r="M3" s="38"/>
      <c r="R3" s="37"/>
      <c r="S3" s="37" t="s">
        <v>13</v>
      </c>
    </row>
    <row r="4" spans="1:19" ht="14.4" customHeight="1" x14ac:dyDescent="0.25">
      <c r="A4" s="31"/>
      <c r="H4" s="40"/>
      <c r="I4" s="40"/>
      <c r="J4" s="40"/>
      <c r="K4" s="40"/>
      <c r="L4" s="38"/>
      <c r="M4" s="38"/>
      <c r="R4" s="69">
        <v>1</v>
      </c>
      <c r="S4" s="37">
        <f>IF(D20="NO",0,1)</f>
        <v>0</v>
      </c>
    </row>
    <row r="5" spans="1:19" ht="14.4" customHeight="1" x14ac:dyDescent="0.2">
      <c r="A5" s="48" t="s">
        <v>187</v>
      </c>
      <c r="H5" s="40"/>
      <c r="I5" s="40"/>
      <c r="J5" s="40"/>
      <c r="K5" s="40"/>
      <c r="L5" s="38"/>
      <c r="M5" s="38"/>
      <c r="R5" s="69">
        <f t="shared" ref="R5:R6" si="0">R4+1</f>
        <v>2</v>
      </c>
      <c r="S5" s="37">
        <f>IF(D26="NO",0,1)</f>
        <v>0</v>
      </c>
    </row>
    <row r="6" spans="1:19" ht="14.4" customHeight="1" x14ac:dyDescent="0.2">
      <c r="A6" s="48" t="s">
        <v>188</v>
      </c>
      <c r="H6" s="40"/>
      <c r="I6" s="40"/>
      <c r="J6" s="40"/>
      <c r="K6" s="40"/>
      <c r="L6" s="38"/>
      <c r="M6" s="38"/>
      <c r="R6" s="69">
        <f t="shared" si="0"/>
        <v>3</v>
      </c>
      <c r="S6" s="62">
        <f>IF(D34="NO",0,1)</f>
        <v>0</v>
      </c>
    </row>
    <row r="7" spans="1:19" ht="14.4" customHeight="1" x14ac:dyDescent="0.25">
      <c r="A7" s="31"/>
      <c r="H7" s="40"/>
      <c r="I7" s="40"/>
      <c r="J7" s="40"/>
      <c r="K7" s="40"/>
      <c r="L7" s="38"/>
      <c r="M7" s="38"/>
      <c r="R7" s="69" t="e">
        <f>#REF!+1</f>
        <v>#REF!</v>
      </c>
      <c r="S7" s="37">
        <f>IF(D65="NO",0,1)</f>
        <v>0</v>
      </c>
    </row>
    <row r="8" spans="1:19" ht="30" customHeight="1" x14ac:dyDescent="0.2">
      <c r="A8" s="27" t="s">
        <v>15</v>
      </c>
      <c r="H8" s="39"/>
      <c r="I8" s="39"/>
      <c r="J8" s="39"/>
      <c r="K8" s="39"/>
      <c r="L8" s="38"/>
      <c r="M8" s="38"/>
      <c r="R8" s="69" t="e">
        <f>R7+1</f>
        <v>#REF!</v>
      </c>
      <c r="S8" s="74">
        <f>IF(D71="NO",0,1)</f>
        <v>0</v>
      </c>
    </row>
    <row r="9" spans="1:19" x14ac:dyDescent="0.2">
      <c r="R9" s="69" t="e">
        <f>R8+1</f>
        <v>#REF!</v>
      </c>
      <c r="S9" s="37">
        <f>IF(D79="NO",0,1)</f>
        <v>0</v>
      </c>
    </row>
    <row r="10" spans="1:19" s="48" customFormat="1" ht="16.5" x14ac:dyDescent="0.25">
      <c r="A10" s="47" t="s">
        <v>67</v>
      </c>
    </row>
    <row r="11" spans="1:19" s="48" customFormat="1" x14ac:dyDescent="0.2"/>
    <row r="12" spans="1:19" s="48" customFormat="1" x14ac:dyDescent="0.2">
      <c r="A12" s="64" t="s">
        <v>59</v>
      </c>
    </row>
    <row r="13" spans="1:19" s="48" customFormat="1" x14ac:dyDescent="0.2">
      <c r="A13" s="64" t="s">
        <v>107</v>
      </c>
    </row>
    <row r="14" spans="1:19" s="48" customFormat="1" x14ac:dyDescent="0.2">
      <c r="A14" s="64" t="s">
        <v>108</v>
      </c>
    </row>
    <row r="15" spans="1:19" s="48" customFormat="1" x14ac:dyDescent="0.2">
      <c r="A15" s="64" t="s">
        <v>109</v>
      </c>
    </row>
    <row r="16" spans="1:19" s="48" customFormat="1" x14ac:dyDescent="0.2">
      <c r="A16" s="64" t="s">
        <v>110</v>
      </c>
    </row>
    <row r="17" spans="1:10" s="48" customFormat="1" x14ac:dyDescent="0.2">
      <c r="A17" s="64" t="s">
        <v>166</v>
      </c>
    </row>
    <row r="18" spans="1:10" s="48" customFormat="1" x14ac:dyDescent="0.2">
      <c r="A18" s="64" t="s">
        <v>167</v>
      </c>
    </row>
    <row r="19" spans="1:10" s="48" customFormat="1" x14ac:dyDescent="0.2"/>
    <row r="20" spans="1:10" s="48" customFormat="1" x14ac:dyDescent="0.2">
      <c r="A20" s="2" t="s">
        <v>59</v>
      </c>
      <c r="B20" s="79" t="s">
        <v>14</v>
      </c>
      <c r="C20" s="79"/>
      <c r="D20" s="36" t="s">
        <v>13</v>
      </c>
    </row>
    <row r="21" spans="1:10" x14ac:dyDescent="0.2">
      <c r="A21" t="s">
        <v>37</v>
      </c>
      <c r="J21" s="48"/>
    </row>
    <row r="22" spans="1:10" x14ac:dyDescent="0.2">
      <c r="A22" t="s">
        <v>55</v>
      </c>
      <c r="J22" s="48"/>
    </row>
    <row r="23" spans="1:10" x14ac:dyDescent="0.2">
      <c r="A23" t="s">
        <v>38</v>
      </c>
    </row>
    <row r="24" spans="1:10" x14ac:dyDescent="0.2">
      <c r="A24" s="48" t="s">
        <v>196</v>
      </c>
    </row>
    <row r="25" spans="1:10" s="48" customFormat="1" x14ac:dyDescent="0.2">
      <c r="A25"/>
    </row>
    <row r="26" spans="1:10" x14ac:dyDescent="0.2">
      <c r="A26" s="52" t="s">
        <v>107</v>
      </c>
      <c r="B26" s="79" t="s">
        <v>14</v>
      </c>
      <c r="C26" s="79"/>
      <c r="D26" s="36" t="s">
        <v>13</v>
      </c>
    </row>
    <row r="27" spans="1:10" x14ac:dyDescent="0.2">
      <c r="A27" t="s">
        <v>114</v>
      </c>
    </row>
    <row r="28" spans="1:10" x14ac:dyDescent="0.2">
      <c r="A28" t="s">
        <v>39</v>
      </c>
    </row>
    <row r="29" spans="1:10" x14ac:dyDescent="0.2">
      <c r="A29" t="s">
        <v>40</v>
      </c>
    </row>
    <row r="30" spans="1:10" x14ac:dyDescent="0.2">
      <c r="A30" s="48" t="s">
        <v>104</v>
      </c>
    </row>
    <row r="31" spans="1:10" x14ac:dyDescent="0.2">
      <c r="A31" s="48" t="s">
        <v>106</v>
      </c>
    </row>
    <row r="32" spans="1:10" x14ac:dyDescent="0.2">
      <c r="A32" s="48" t="s">
        <v>197</v>
      </c>
    </row>
    <row r="33" spans="1:19" s="48" customFormat="1" x14ac:dyDescent="0.2">
      <c r="A33"/>
    </row>
    <row r="34" spans="1:19" x14ac:dyDescent="0.2">
      <c r="A34" s="2" t="s">
        <v>108</v>
      </c>
      <c r="B34" s="79" t="s">
        <v>14</v>
      </c>
      <c r="C34" s="79"/>
      <c r="D34" s="36" t="s">
        <v>13</v>
      </c>
    </row>
    <row r="35" spans="1:19" x14ac:dyDescent="0.2">
      <c r="A35" s="48" t="s">
        <v>174</v>
      </c>
      <c r="L35" s="55"/>
    </row>
    <row r="36" spans="1:19" s="48" customFormat="1" x14ac:dyDescent="0.2">
      <c r="A36" s="30" t="s">
        <v>173</v>
      </c>
      <c r="L36" s="55"/>
    </row>
    <row r="37" spans="1:19" x14ac:dyDescent="0.2">
      <c r="A37" s="30" t="s">
        <v>171</v>
      </c>
    </row>
    <row r="38" spans="1:19" s="48" customFormat="1" x14ac:dyDescent="0.2">
      <c r="A38" s="48" t="s">
        <v>58</v>
      </c>
    </row>
    <row r="39" spans="1:19" x14ac:dyDescent="0.2">
      <c r="A39" t="s">
        <v>175</v>
      </c>
    </row>
    <row r="40" spans="1:19" x14ac:dyDescent="0.2">
      <c r="A40" t="s">
        <v>176</v>
      </c>
    </row>
    <row r="41" spans="1:19" x14ac:dyDescent="0.2">
      <c r="A41" t="s">
        <v>145</v>
      </c>
    </row>
    <row r="42" spans="1:19" x14ac:dyDescent="0.2">
      <c r="A42" s="48" t="s">
        <v>148</v>
      </c>
    </row>
    <row r="43" spans="1:19" x14ac:dyDescent="0.2">
      <c r="A43" t="s">
        <v>41</v>
      </c>
    </row>
    <row r="44" spans="1:19" s="48" customFormat="1" x14ac:dyDescent="0.2">
      <c r="A44" s="48" t="s">
        <v>111</v>
      </c>
    </row>
    <row r="45" spans="1:19" x14ac:dyDescent="0.2">
      <c r="A45" t="s">
        <v>177</v>
      </c>
    </row>
    <row r="46" spans="1:19" x14ac:dyDescent="0.2">
      <c r="A46" t="s">
        <v>57</v>
      </c>
    </row>
    <row r="47" spans="1:19" x14ac:dyDescent="0.2">
      <c r="M47" s="48"/>
    </row>
    <row r="48" spans="1:19" x14ac:dyDescent="0.2">
      <c r="R48" s="69"/>
      <c r="S48" s="70"/>
    </row>
    <row r="49" spans="1:19" x14ac:dyDescent="0.2">
      <c r="R49" s="37"/>
      <c r="S49" s="37"/>
    </row>
    <row r="50" spans="1:19" x14ac:dyDescent="0.2">
      <c r="S50" s="36"/>
    </row>
    <row r="51" spans="1:19" x14ac:dyDescent="0.2">
      <c r="S51" s="36"/>
    </row>
    <row r="52" spans="1:19" x14ac:dyDescent="0.2">
      <c r="S52" s="36"/>
    </row>
    <row r="53" spans="1:19" x14ac:dyDescent="0.2">
      <c r="M53" s="48"/>
      <c r="S53" s="36"/>
    </row>
    <row r="54" spans="1:19" x14ac:dyDescent="0.2">
      <c r="S54" s="36"/>
    </row>
    <row r="55" spans="1:19" x14ac:dyDescent="0.2">
      <c r="A55" t="s">
        <v>42</v>
      </c>
      <c r="S55" s="36"/>
    </row>
    <row r="56" spans="1:19" x14ac:dyDescent="0.2">
      <c r="A56" t="s">
        <v>50</v>
      </c>
    </row>
    <row r="57" spans="1:19" x14ac:dyDescent="0.2">
      <c r="A57" s="48" t="s">
        <v>198</v>
      </c>
    </row>
    <row r="58" spans="1:19" s="48" customFormat="1" x14ac:dyDescent="0.2">
      <c r="A58"/>
    </row>
    <row r="59" spans="1:19" x14ac:dyDescent="0.2">
      <c r="A59" s="2" t="s">
        <v>109</v>
      </c>
      <c r="B59" s="79" t="s">
        <v>14</v>
      </c>
      <c r="C59" s="79"/>
      <c r="D59" s="36" t="s">
        <v>13</v>
      </c>
    </row>
    <row r="60" spans="1:19" x14ac:dyDescent="0.2">
      <c r="A60" t="s">
        <v>43</v>
      </c>
    </row>
    <row r="61" spans="1:19" x14ac:dyDescent="0.2">
      <c r="A61" s="29" t="s">
        <v>60</v>
      </c>
    </row>
    <row r="62" spans="1:19" s="48" customFormat="1" x14ac:dyDescent="0.2">
      <c r="A62" s="78" t="s">
        <v>179</v>
      </c>
    </row>
    <row r="63" spans="1:19" x14ac:dyDescent="0.2">
      <c r="A63" s="55" t="s">
        <v>199</v>
      </c>
    </row>
    <row r="64" spans="1:19" s="48" customFormat="1" x14ac:dyDescent="0.2">
      <c r="A64"/>
    </row>
    <row r="65" spans="1:4" x14ac:dyDescent="0.2">
      <c r="A65" s="2" t="s">
        <v>110</v>
      </c>
      <c r="B65" s="79" t="s">
        <v>14</v>
      </c>
      <c r="C65" s="79"/>
      <c r="D65" s="36" t="s">
        <v>13</v>
      </c>
    </row>
    <row r="66" spans="1:4" x14ac:dyDescent="0.2">
      <c r="A66" s="30" t="s">
        <v>48</v>
      </c>
    </row>
    <row r="67" spans="1:4" x14ac:dyDescent="0.2">
      <c r="A67" s="30" t="s">
        <v>44</v>
      </c>
    </row>
    <row r="68" spans="1:4" x14ac:dyDescent="0.2">
      <c r="A68" s="56" t="s">
        <v>99</v>
      </c>
    </row>
    <row r="69" spans="1:4" x14ac:dyDescent="0.2">
      <c r="A69" s="56" t="s">
        <v>200</v>
      </c>
    </row>
    <row r="70" spans="1:4" s="48" customFormat="1" x14ac:dyDescent="0.2">
      <c r="A70" s="30"/>
    </row>
    <row r="71" spans="1:4" x14ac:dyDescent="0.2">
      <c r="A71" s="2" t="s">
        <v>166</v>
      </c>
      <c r="B71" s="79" t="s">
        <v>14</v>
      </c>
      <c r="C71" s="79"/>
      <c r="D71" s="36" t="s">
        <v>13</v>
      </c>
    </row>
    <row r="72" spans="1:4" x14ac:dyDescent="0.2">
      <c r="A72" t="s">
        <v>56</v>
      </c>
    </row>
    <row r="73" spans="1:4" x14ac:dyDescent="0.2">
      <c r="A73" t="s">
        <v>52</v>
      </c>
    </row>
    <row r="74" spans="1:4" x14ac:dyDescent="0.2">
      <c r="A74" t="s">
        <v>105</v>
      </c>
    </row>
    <row r="75" spans="1:4" x14ac:dyDescent="0.2">
      <c r="A75" s="77" t="s">
        <v>178</v>
      </c>
    </row>
    <row r="76" spans="1:4" x14ac:dyDescent="0.2">
      <c r="A76" t="s">
        <v>45</v>
      </c>
    </row>
    <row r="77" spans="1:4" x14ac:dyDescent="0.2">
      <c r="A77" s="48" t="s">
        <v>201</v>
      </c>
    </row>
    <row r="78" spans="1:4" s="48" customFormat="1" x14ac:dyDescent="0.2">
      <c r="A78"/>
    </row>
    <row r="79" spans="1:4" x14ac:dyDescent="0.2">
      <c r="A79" s="2" t="s">
        <v>167</v>
      </c>
      <c r="B79" s="79" t="s">
        <v>14</v>
      </c>
      <c r="C79" s="79"/>
      <c r="D79" s="36" t="s">
        <v>13</v>
      </c>
    </row>
    <row r="80" spans="1:4" x14ac:dyDescent="0.2">
      <c r="A80" t="s">
        <v>103</v>
      </c>
    </row>
    <row r="81" spans="1:1" x14ac:dyDescent="0.2">
      <c r="A81" s="48" t="s">
        <v>144</v>
      </c>
    </row>
    <row r="82" spans="1:1" x14ac:dyDescent="0.2">
      <c r="A82" s="30" t="s">
        <v>49</v>
      </c>
    </row>
  </sheetData>
  <mergeCells count="8">
    <mergeCell ref="G1:J2"/>
    <mergeCell ref="B79:C79"/>
    <mergeCell ref="B20:C20"/>
    <mergeCell ref="B26:C26"/>
    <mergeCell ref="B65:C65"/>
    <mergeCell ref="B59:C59"/>
    <mergeCell ref="B71:C71"/>
    <mergeCell ref="B34:C34"/>
  </mergeCells>
  <phoneticPr fontId="13"/>
  <conditionalFormatting sqref="S48:S55 S4:S9">
    <cfRule type="expression" dxfId="7" priority="37" stopIfTrue="1">
      <formula>$E$57="YE"</formula>
    </cfRule>
  </conditionalFormatting>
  <conditionalFormatting sqref="S2">
    <cfRule type="cellIs" dxfId="6" priority="35" operator="equal">
      <formula>$S$55</formula>
    </cfRule>
    <cfRule type="cellIs" dxfId="5" priority="36" operator="equal">
      <formula>#REF!</formula>
    </cfRule>
  </conditionalFormatting>
  <conditionalFormatting sqref="S3">
    <cfRule type="cellIs" dxfId="4" priority="30" operator="equal">
      <formula>#REF!</formula>
    </cfRule>
  </conditionalFormatting>
  <conditionalFormatting sqref="D20 D26 D34 D59 D65 D71 D79">
    <cfRule type="cellIs" dxfId="3" priority="284" operator="equal">
      <formula>$S$2</formula>
    </cfRule>
    <cfRule type="cellIs" dxfId="2" priority="285" operator="equal">
      <formula>$S$3</formula>
    </cfRule>
  </conditionalFormatting>
  <conditionalFormatting sqref="A8">
    <cfRule type="expression" dxfId="1" priority="298">
      <formula>SUM($S$4:$S$9)=7</formula>
    </cfRule>
    <cfRule type="expression" dxfId="0" priority="299">
      <formula>SUM($S$4:$S$9)&lt;7</formula>
    </cfRule>
  </conditionalFormatting>
  <dataValidations count="1">
    <dataValidation type="list" allowBlank="1" showInputMessage="1" showErrorMessage="1" sqref="D20 D26 D34 D59 D65 D71 D79" xr:uid="{00000000-0002-0000-0200-000000000000}">
      <formula1>$S$2:$S$3</formula1>
    </dataValidation>
  </dataValidations>
  <hyperlinks>
    <hyperlink ref="A12" location="'Layout checklist'!A21" display="1. PCB STACKUP" xr:uid="{00000000-0004-0000-0200-000000000000}"/>
    <hyperlink ref="A13" location="'Layout checklist'!A27" display="2. MAIN MODULE POWER SUPPLY " xr:uid="{00000000-0004-0000-0200-000001000000}"/>
    <hyperlink ref="A14" location="'Layout checklist'!A35" display="3. LTE ANTENNA" xr:uid="{00000000-0004-0000-0200-000002000000}"/>
    <hyperlink ref="A15" location="'Layout checklist'!A60" display="4. MODULE GROUND" xr:uid="{00000000-0004-0000-0200-000003000000}"/>
    <hyperlink ref="A16" location="'Layout checklist'!A66" display="5. SIM" xr:uid="{00000000-0004-0000-0200-000004000000}"/>
    <hyperlink ref="A17" location="'Layout checklist'!A72" display="6. GENERAL RULES" xr:uid="{00000000-0004-0000-0200-000005000000}"/>
    <hyperlink ref="A18" location="'Layout checklist'!A80" display="7. PCB VIEWER" xr:uid="{00000000-0004-0000-0200-000006000000}"/>
  </hyperlink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F469FED38938C4E9A98EEBB841C0B0B" ma:contentTypeVersion="15" ma:contentTypeDescription="新しいドキュメントを作成します。" ma:contentTypeScope="" ma:versionID="34f21188754a7c847b22409ebf4bef24">
  <xsd:schema xmlns:xsd="http://www.w3.org/2001/XMLSchema" xmlns:xs="http://www.w3.org/2001/XMLSchema" xmlns:p="http://schemas.microsoft.com/office/2006/metadata/properties" xmlns:ns2="adb283d1-f9d9-4016-b7c4-c6e2b68fcb5f" xmlns:ns3="25b82196-073e-4ded-8f70-d096a2dfcd5e" xmlns:ns4="c24288ec-b664-4237-bfbf-b4d897279037" targetNamespace="http://schemas.microsoft.com/office/2006/metadata/properties" ma:root="true" ma:fieldsID="2686d40a212d1a9574a44843f721cbe8" ns2:_="" ns3:_="" ns4:_="">
    <xsd:import namespace="adb283d1-f9d9-4016-b7c4-c6e2b68fcb5f"/>
    <xsd:import namespace="25b82196-073e-4ded-8f70-d096a2dfcd5e"/>
    <xsd:import namespace="c24288ec-b664-4237-bfbf-b4d89727903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3:SharedWithUsers" minOccurs="0"/>
                <xsd:element ref="ns3:SharedWithDetails"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b283d1-f9d9-4016-b7c4-c6e2b68fcb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631f0850-98f7-4372-8aa8-4aaf7edce829"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5b82196-073e-4ded-8f70-d096a2dfcd5e"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24288ec-b664-4237-bfbf-b4d897279037"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a11e5fb5-bdfc-4259-a7ac-2a37b626ebe7}" ma:internalName="TaxCatchAll" ma:showField="CatchAllData" ma:web="25b82196-073e-4ded-8f70-d096a2dfcd5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34CE18-9AC2-4622-900F-7EF05F3E0E34}"/>
</file>

<file path=customXml/itemProps2.xml><?xml version="1.0" encoding="utf-8"?>
<ds:datastoreItem xmlns:ds="http://schemas.openxmlformats.org/officeDocument/2006/customXml" ds:itemID="{7C41BEE2-C716-4194-B777-AEE162EAC06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Document version</vt:lpstr>
      <vt:lpstr>Schematic checklist</vt:lpstr>
      <vt:lpstr>Layout checklist</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Renesas Electronics Corporation</dc:creator>
  <dcterms:created xsi:type="dcterms:W3CDTF">2018-09-17T09:06:05Z</dcterms:created>
  <dcterms:modified xsi:type="dcterms:W3CDTF">2022-06-29T02:02:57Z</dcterms:modified>
</cp:coreProperties>
</file>