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5107445\AppData\Local\TempReleases\Snapshot\1\Assembly MP\doc\"/>
    </mc:Choice>
  </mc:AlternateContent>
  <xr:revisionPtr revIDLastSave="0" documentId="8_{960D319F-5757-44E0-8F54-DAF4CB43A553}" xr6:coauthVersionLast="47" xr6:coauthVersionMax="47" xr10:uidLastSave="{00000000-0000-0000-0000-000000000000}"/>
  <bookViews>
    <workbookView xWindow="8310" yWindow="2385" windowWidth="28800" windowHeight="15435" xr2:uid="{00000000-000D-0000-FFFF-FFFF00000000}"/>
  </bookViews>
  <sheets>
    <sheet name="Part List Report" sheetId="3" r:id="rId1"/>
    <sheet name="Project Information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3" i="3" l="1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F9" i="3"/>
  <c r="G9" i="3"/>
</calcChain>
</file>

<file path=xl/sharedStrings.xml><?xml version="1.0" encoding="utf-8"?>
<sst xmlns="http://schemas.openxmlformats.org/spreadsheetml/2006/main" count="518" uniqueCount="384">
  <si>
    <t>Project Full Path</t>
  </si>
  <si>
    <t>Project Filename</t>
  </si>
  <si>
    <t>Variant Name</t>
  </si>
  <si>
    <t>Data-Source Filename</t>
  </si>
  <si>
    <t>Data-Source Full Path</t>
  </si>
  <si>
    <t>Title</t>
  </si>
  <si>
    <t>Total Quantity</t>
  </si>
  <si>
    <t>Report Time</t>
  </si>
  <si>
    <t>Report Date</t>
  </si>
  <si>
    <t>Report Date &amp; Tine</t>
  </si>
  <si>
    <t>Output Name</t>
  </si>
  <si>
    <t>Output Type</t>
  </si>
  <si>
    <t>Output Generator Name</t>
  </si>
  <si>
    <t>Output Generator Description</t>
  </si>
  <si>
    <t>Variant:</t>
  </si>
  <si>
    <t>Print Date:</t>
  </si>
  <si>
    <t>Report Date:</t>
  </si>
  <si>
    <t>Notes</t>
  </si>
  <si>
    <t>#</t>
  </si>
  <si>
    <t xml:space="preserve"> </t>
  </si>
  <si>
    <t>Total Actual Price</t>
  </si>
  <si>
    <t>Total Target Price</t>
  </si>
  <si>
    <t>Total Quantity:</t>
  </si>
  <si>
    <t>PCB Project</t>
  </si>
  <si>
    <t>Version:</t>
  </si>
  <si>
    <t>Document Revision:</t>
  </si>
  <si>
    <t>Bill of Materials</t>
  </si>
  <si>
    <t/>
  </si>
  <si>
    <t>2</t>
  </si>
  <si>
    <t>MP</t>
  </si>
  <si>
    <t>B</t>
  </si>
  <si>
    <t>8/1/2023</t>
  </si>
  <si>
    <t>11:15 AM</t>
  </si>
  <si>
    <t>216</t>
  </si>
  <si>
    <t>Designator</t>
  </si>
  <si>
    <t>C1, C5, C16, C17, C22, C23, C29</t>
  </si>
  <si>
    <t>C2</t>
  </si>
  <si>
    <t>C3, C6, C7</t>
  </si>
  <si>
    <t>C4, C42, C44, C45, C46, C47, C49, C50</t>
  </si>
  <si>
    <t>C8, C33</t>
  </si>
  <si>
    <t>C9</t>
  </si>
  <si>
    <t>C10, C14, C15, C19, C20, C25, C26, C27, C32, C35, C36, C37, C38, C39, C40, C41, C43, C48</t>
  </si>
  <si>
    <t>C11, C13</t>
  </si>
  <si>
    <t>C12</t>
  </si>
  <si>
    <t>C18, C34</t>
  </si>
  <si>
    <t>C21, C31</t>
  </si>
  <si>
    <t>C24, C30</t>
  </si>
  <si>
    <t>C28</t>
  </si>
  <si>
    <t>D1</t>
  </si>
  <si>
    <t>D2, D4, D7</t>
  </si>
  <si>
    <t>D3</t>
  </si>
  <si>
    <t>D5</t>
  </si>
  <si>
    <t>D6</t>
  </si>
  <si>
    <t>D8, D9</t>
  </si>
  <si>
    <t>FL1</t>
  </si>
  <si>
    <t>HW1, HW2</t>
  </si>
  <si>
    <t>J1, J2, J4, J5, J7, J8</t>
  </si>
  <si>
    <t>J3</t>
  </si>
  <si>
    <t>J6</t>
  </si>
  <si>
    <t>J9</t>
  </si>
  <si>
    <t>J10</t>
  </si>
  <si>
    <t>J11</t>
  </si>
  <si>
    <t>J12</t>
  </si>
  <si>
    <t>J13</t>
  </si>
  <si>
    <t>J14, J15</t>
  </si>
  <si>
    <t>J16</t>
  </si>
  <si>
    <t>LED1</t>
  </si>
  <si>
    <t>LED2</t>
  </si>
  <si>
    <t>LED3</t>
  </si>
  <si>
    <t>LED4</t>
  </si>
  <si>
    <t>MIC1, MIC2</t>
  </si>
  <si>
    <t>Q1, Q2, Q3</t>
  </si>
  <si>
    <t>R1, R2</t>
  </si>
  <si>
    <t>R3, R4, R5, R8, R9, R10, R17, R20, R21, R25, R27, R33, R34, R35, R43, R50, R53, R54, R55, R56, R57, R58, R59, R60, R61, R62, R65, R66, R89, R91, R92, R93</t>
  </si>
  <si>
    <t>R6, R7, R31, R32, R38, R52, R63, R98, R100, R103</t>
  </si>
  <si>
    <t>R11</t>
  </si>
  <si>
    <t>R12</t>
  </si>
  <si>
    <t>R13, R14, R15, R16, R18, R19, R22, R23, R24, R26, R28, R29, R30, R68, R69, R70, R71, R72, R73, R74, R75, R76, R77, R78, R79, R80, R81, R82, R83, R84, R85</t>
  </si>
  <si>
    <t>R36, R37, R39, R40</t>
  </si>
  <si>
    <t>R41, R102</t>
  </si>
  <si>
    <t>R42, R88</t>
  </si>
  <si>
    <t>R44</t>
  </si>
  <si>
    <t>R45</t>
  </si>
  <si>
    <t>R46, R47, R49, R95</t>
  </si>
  <si>
    <t>R48, R67</t>
  </si>
  <si>
    <t>R51, R64</t>
  </si>
  <si>
    <t>R86, R90</t>
  </si>
  <si>
    <t>R87</t>
  </si>
  <si>
    <t>R94, R99, R101, R104, R106</t>
  </si>
  <si>
    <t>R96, R97</t>
  </si>
  <si>
    <t>R107</t>
  </si>
  <si>
    <t>R108</t>
  </si>
  <si>
    <t>R109</t>
  </si>
  <si>
    <t>S1</t>
  </si>
  <si>
    <t>S2, S3</t>
  </si>
  <si>
    <t>S4</t>
  </si>
  <si>
    <t>STDF1, STDF2, STDF3, STDF4</t>
  </si>
  <si>
    <t>STDF5, STDF6, STDF7, STDF8</t>
  </si>
  <si>
    <t>U1</t>
  </si>
  <si>
    <t>U2</t>
  </si>
  <si>
    <t>U3</t>
  </si>
  <si>
    <t>U4</t>
  </si>
  <si>
    <t>U5, U8</t>
  </si>
  <si>
    <t>U6</t>
  </si>
  <si>
    <t>U7, U9</t>
  </si>
  <si>
    <t>Y1</t>
  </si>
  <si>
    <t>Y2</t>
  </si>
  <si>
    <t>Quantity</t>
  </si>
  <si>
    <t>Fitted</t>
  </si>
  <si>
    <t>Not Fitted</t>
  </si>
  <si>
    <t>DesignItemId</t>
  </si>
  <si>
    <t>CAP-000030-02</t>
  </si>
  <si>
    <t>CAP-000066-01</t>
  </si>
  <si>
    <t>CAP-100118-01</t>
  </si>
  <si>
    <t>CAP-000030-01</t>
  </si>
  <si>
    <t>CAP-000063-01</t>
  </si>
  <si>
    <t>CAP-000061-01</t>
  </si>
  <si>
    <t>CAP-000077-01</t>
  </si>
  <si>
    <t>CAP-100006-01</t>
  </si>
  <si>
    <t>CAP-000127-01</t>
  </si>
  <si>
    <t>CAP-000080-01</t>
  </si>
  <si>
    <t>CAP-000064-01</t>
  </si>
  <si>
    <t>CAP-000059-01</t>
  </si>
  <si>
    <t>CAP-100127-01</t>
  </si>
  <si>
    <t>DIO-100004-01</t>
  </si>
  <si>
    <t>DIO-100005-01</t>
  </si>
  <si>
    <t>DIO-100013-01</t>
  </si>
  <si>
    <t>DIO-100011-01</t>
  </si>
  <si>
    <t>DIO-100019-01</t>
  </si>
  <si>
    <t>DIO-000012-01</t>
  </si>
  <si>
    <t>IND-000027-01</t>
  </si>
  <si>
    <t>FAS-100003-01</t>
  </si>
  <si>
    <t>CON-000050-02_P</t>
  </si>
  <si>
    <t>CON-000186-01</t>
  </si>
  <si>
    <t>CON-100016-01</t>
  </si>
  <si>
    <t>CON-100006-01</t>
  </si>
  <si>
    <t>CON-100034-01</t>
  </si>
  <si>
    <t>CON-100024-02</t>
  </si>
  <si>
    <t>CON-000171-01</t>
  </si>
  <si>
    <t>CON-100069-01</t>
  </si>
  <si>
    <t>CON-100008-02</t>
  </si>
  <si>
    <t>CON-000056-01</t>
  </si>
  <si>
    <t>LED-100008-01</t>
  </si>
  <si>
    <t>LED-000013-01</t>
  </si>
  <si>
    <t>LED-000012-01</t>
  </si>
  <si>
    <t>LED-000016-01</t>
  </si>
  <si>
    <t>MIC-100001-01</t>
  </si>
  <si>
    <t>BJT-000002-01</t>
  </si>
  <si>
    <t>RES-000172-01</t>
  </si>
  <si>
    <t>RES-000137-01</t>
  </si>
  <si>
    <t>RES-000127-01</t>
  </si>
  <si>
    <t>RES-100093-01</t>
  </si>
  <si>
    <t>RES-100094-01</t>
  </si>
  <si>
    <t>RES-000227-01</t>
  </si>
  <si>
    <t>RES-000171-01</t>
  </si>
  <si>
    <t>RES-000201-01</t>
  </si>
  <si>
    <t>RES-000200-01</t>
  </si>
  <si>
    <t>RES-100009-01</t>
  </si>
  <si>
    <t>RES-100078-01</t>
  </si>
  <si>
    <t>RES-000124-01</t>
  </si>
  <si>
    <t>RES-000175-01</t>
  </si>
  <si>
    <t>RES-000131-01</t>
  </si>
  <si>
    <t>RES-000221-01</t>
  </si>
  <si>
    <t>RES-100095-01</t>
  </si>
  <si>
    <t>RES-000220-01</t>
  </si>
  <si>
    <t>RES-100045-01</t>
  </si>
  <si>
    <t>RES-000132-01</t>
  </si>
  <si>
    <t>RES-000155-01</t>
  </si>
  <si>
    <t>RES-100049-01</t>
  </si>
  <si>
    <t>SWT-100001-01</t>
  </si>
  <si>
    <t>SWT-000013-01</t>
  </si>
  <si>
    <t>SWT-100006-01</t>
  </si>
  <si>
    <t>STDF-100002-01</t>
  </si>
  <si>
    <t>STDF-100003-01</t>
  </si>
  <si>
    <t>ICN-002044-01</t>
  </si>
  <si>
    <t>ICN-002049-01</t>
  </si>
  <si>
    <t>CMP-017-000001-1</t>
  </si>
  <si>
    <t>ICN-110006-01</t>
  </si>
  <si>
    <t>ICN-002017-01</t>
  </si>
  <si>
    <t>ICN-200007-01</t>
  </si>
  <si>
    <t>ICN-002014-01</t>
  </si>
  <si>
    <t>OSC-100001-01</t>
  </si>
  <si>
    <t>XTL-000011-01</t>
  </si>
  <si>
    <t>Description</t>
  </si>
  <si>
    <t>Ceramic Chip Capacitor 0402 0.1uF 16V - vertical</t>
  </si>
  <si>
    <t>Ceramic Chip Capacitor 0603 10uF 10V</t>
  </si>
  <si>
    <t>Ceramic Chip Capacitor 0402 10pF 50V</t>
  </si>
  <si>
    <t>Ceramic Chip Capacitor 0402 0.1uF 16V</t>
  </si>
  <si>
    <t>Ceramic Chip Capacitor 0402 1uF 16V</t>
  </si>
  <si>
    <t>Ceramic Chip Capacitor 0402 0.001uF 50V</t>
  </si>
  <si>
    <t>Ceramic Chip Capacitor 0402 0.1uF 50V</t>
  </si>
  <si>
    <t>Ceramic Chip Capacitor 0603 10uF 50V X5R</t>
  </si>
  <si>
    <t>Ceramic Chip Capacitor 0402 47pF 50V</t>
  </si>
  <si>
    <t>Ceramic Chip Capacitor 0402 220pF 50V</t>
  </si>
  <si>
    <t>Ceramic Chip Capacitor 0402 4.7uF 6.3V</t>
  </si>
  <si>
    <t>Ceramic Chip Capacitor 0402 12pF 50V</t>
  </si>
  <si>
    <t>Ceramic Chip Capacitor 0402 2.2uF 35V</t>
  </si>
  <si>
    <t>Si 100V 150mA 1.25Vf</t>
  </si>
  <si>
    <t>Semtech TVS Diode Array for USB</t>
  </si>
  <si>
    <t>Semtech TVS diode, single, 22V</t>
  </si>
  <si>
    <t>Semtech TVS diode, single, 5V</t>
  </si>
  <si>
    <t>Semtech 2-line Surge and ESD protection</t>
  </si>
  <si>
    <t>OnSemi Schottky Power Rectifier 40V 1A</t>
  </si>
  <si>
    <t>Common Mode Filter Inductor, 200 ohm CM @ 100MHz</t>
  </si>
  <si>
    <t>MIl-Max Guide Pin, press-fit, 1.19mm hole, 0.64mm pin, 3.94mm tall, 1.4mm PCB</t>
  </si>
  <si>
    <t>Samtec Female Header 0.1" pitch PMOD 2x6 Right Angle</t>
  </si>
  <si>
    <t>Abracon 10/100BaseTX RJ45 Ethernet MagJack</t>
  </si>
  <si>
    <t>Amphenol FCI Female Socket 2x10 2.54mm TH, 2.9mm pins</t>
  </si>
  <si>
    <t>Header 0.1" pitch 4pos 1x4</t>
  </si>
  <si>
    <t>USB Micro B 2.0 Female 5 Pin Right Angle Hirose</t>
  </si>
  <si>
    <t>USB TYPE-C Receptacle 24 Pos SMT, R/A, TH Shield</t>
  </si>
  <si>
    <t>10 Position Shrouded Header 1.27mm Pitch Pin #7 Removed</t>
  </si>
  <si>
    <t>Amphenol FCI Header 0.1" pitch 2pos 1x2 vert</t>
  </si>
  <si>
    <t>Sullins Header 2mm pitch 2pos 1x2, vert, Au flash</t>
  </si>
  <si>
    <t>FCI Header 0.1" pitch 3pos 1x3</t>
  </si>
  <si>
    <t>Osram Multi-chip LED RGB</t>
  </si>
  <si>
    <t>Wurth Elektronik LED Blue Clear 0603</t>
  </si>
  <si>
    <t>Lite-On LED White, yellow lens 0603</t>
  </si>
  <si>
    <t>Wurth Elektronik LED Yellow Clear 0603</t>
  </si>
  <si>
    <t>Knowles SMT MEMS Analog Microphone</t>
  </si>
  <si>
    <t>NPN Digital Transistor 50V 100mA 10K/10K</t>
  </si>
  <si>
    <t>Chip Resistor Thick Film 0402 390R 1% 1/10W</t>
  </si>
  <si>
    <t>Chip Resistor Thin Film 0402 10K0 0.5% 1/16W</t>
  </si>
  <si>
    <t>Chip Resistor Thick Film 0402 4K70 0.5% 1/16W</t>
  </si>
  <si>
    <t>Chip Resistor Thick Film 0402 18.2K ohm 1% 1/16W</t>
  </si>
  <si>
    <t>Chip Resistor Thick Film 0402 1.82K ohm 1% 1/16W</t>
  </si>
  <si>
    <t>Chip Resistor Thick Film 0402 33R0 1% 1/16W</t>
  </si>
  <si>
    <t>Chip Resistor Thick Film 0402 27R0 1% 1/10W</t>
  </si>
  <si>
    <t>Chip Resistor Thick Film 0402 30K0 1% 1/10W</t>
  </si>
  <si>
    <t>Chip Resistor Thick Film 0402 15K0 1% 1/10W</t>
  </si>
  <si>
    <t>Chip Resistor Thick Film 0402 2K61 1% 1/16W</t>
  </si>
  <si>
    <t>Chip Resistor Thick Film 0402 464 ohm 1% 1/16W</t>
  </si>
  <si>
    <t>Chip Resistor Thick Film 0402 470R 0.5% 1/16W</t>
  </si>
  <si>
    <t>Chip Resistor Thick Film 0402 2K20 1% 1/10W</t>
  </si>
  <si>
    <t>Chip Resistor Thick Film 0402 1M00 1% 1/16W</t>
  </si>
  <si>
    <t>Chip Resistor Thick Film 1206  0R00 1% 1/4W</t>
  </si>
  <si>
    <t>Chip Resistor Thick Film 0402 120 ohm 1% 1/16W</t>
  </si>
  <si>
    <t>Chip Resistor Thick Film 0402 150R 1% 1/10W</t>
  </si>
  <si>
    <t>Chip Resistor Thick Film 0402 5.10K 1% 1/10W</t>
  </si>
  <si>
    <t>Chip Resistor Thick Film 0805 0R00 1% 1/8W</t>
  </si>
  <si>
    <t>Chip Resistor Thick Film 0402 22K0 0.5% 1/16W</t>
  </si>
  <si>
    <t>Chip Resistor Thick Film 0402 1.0K 1% 1/10W</t>
  </si>
  <si>
    <t>Push Button Switch 6 x 6mm 4.3mm High 260gf Red Actuator</t>
  </si>
  <si>
    <t>Push Button Switch 6 x 6mm 4.3mm High 160gf Blue Actuator</t>
  </si>
  <si>
    <t>SMD DIP Switch 2 Position 2.54mm, medium actuator</t>
  </si>
  <si>
    <t>Standoff, Nylon, 0.250" Hex, Fem-Fem 4-40, 0.625"</t>
  </si>
  <si>
    <t>Standoff, Nylon, 0.250" Hex, Male-Fem 4-40, 0.625"</t>
  </si>
  <si>
    <t>Ethernet PHY, 10/100 Base-T, IDT ICS1894-32</t>
  </si>
  <si>
    <t>Transceiver, Isolated CAN, NVE IL41050</t>
  </si>
  <si>
    <t>Renesas RA4M2 32-bit 100MHz MCU LQFP-48 pin</t>
  </si>
  <si>
    <t>LDO Regulator 2.0A, Adj 0.8V-5.0V</t>
  </si>
  <si>
    <t>Octal Switch with Ouput Enable</t>
  </si>
  <si>
    <t>OpAmp, Dual, High Drive,High Slew, Full range IO, 2.5-5.5V supply, TSSOP-8, READ2302G</t>
  </si>
  <si>
    <t>Logic Inverter, Single, CMOS 4mAout, 2-5.5Vcc Schmitt Trigger, Nexperia(IDT)</t>
  </si>
  <si>
    <t>Crystal Clock Oscillator, 50 MHz CMOS, Abracon 1.6x1.2</t>
  </si>
  <si>
    <t>TXC 7V Crystal 12MHz 10pF</t>
  </si>
  <si>
    <t>Manufacturer 1</t>
  </si>
  <si>
    <t>TDK-Lambda</t>
  </si>
  <si>
    <t>Samsung</t>
  </si>
  <si>
    <t>Yageo</t>
  </si>
  <si>
    <t>TDK</t>
  </si>
  <si>
    <t>Murata</t>
  </si>
  <si>
    <t>MCC</t>
  </si>
  <si>
    <t>Semtech</t>
  </si>
  <si>
    <t>ON Semiconductor</t>
  </si>
  <si>
    <t>Mill-Max</t>
  </si>
  <si>
    <t>Samtec</t>
  </si>
  <si>
    <t>Abracon</t>
  </si>
  <si>
    <t>Amphenol Communications Solutions</t>
  </si>
  <si>
    <t>Wurth Electronics</t>
  </si>
  <si>
    <t>Hirose</t>
  </si>
  <si>
    <t>Sullins</t>
  </si>
  <si>
    <t>Amphenol ICC / FCI</t>
  </si>
  <si>
    <t>Osram Opto</t>
  </si>
  <si>
    <t>Vishay Lite-On</t>
  </si>
  <si>
    <t>Knowles</t>
  </si>
  <si>
    <t>Rohm</t>
  </si>
  <si>
    <t>Panasonic</t>
  </si>
  <si>
    <t>Vishay</t>
  </si>
  <si>
    <t>Pan Pacific</t>
  </si>
  <si>
    <t>C&amp;K</t>
  </si>
  <si>
    <t>ITT C&amp;K</t>
  </si>
  <si>
    <t>CTS</t>
  </si>
  <si>
    <t>Keystone Electronics</t>
  </si>
  <si>
    <t>Renesas</t>
  </si>
  <si>
    <t>NVE Corporation</t>
  </si>
  <si>
    <t>Nexperia</t>
  </si>
  <si>
    <t>TXC</t>
  </si>
  <si>
    <t>Manufacturer Part Number 1</t>
  </si>
  <si>
    <t>C0402C104K4RACTU</t>
  </si>
  <si>
    <t>CL10A106KP8NNND</t>
  </si>
  <si>
    <t>CC0402JRNPO9BN100</t>
  </si>
  <si>
    <t>CL05A105KO5NNNC</t>
  </si>
  <si>
    <t>CL05B102KB5NNNC</t>
  </si>
  <si>
    <t>C1005X7R1H104K050BB</t>
  </si>
  <si>
    <t>ZRB18AR61E106ME01L</t>
  </si>
  <si>
    <t>CC0402JRNPO9BN470</t>
  </si>
  <si>
    <t>CL05B221KB5NNNC</t>
  </si>
  <si>
    <t>CL05A475MQ5NQNC</t>
  </si>
  <si>
    <t>CL05C120JB5NNNC</t>
  </si>
  <si>
    <t>C1005X5R1V225K050BC</t>
  </si>
  <si>
    <t>1N4148W-TP</t>
  </si>
  <si>
    <t>RCLAMP0582N.TCT</t>
  </si>
  <si>
    <t>UCLAMP2271P.TNT</t>
  </si>
  <si>
    <t>UCLAMP0571P.TNT</t>
  </si>
  <si>
    <t>RCLAMP0512TQTCT</t>
  </si>
  <si>
    <t>MBR140SFT1G</t>
  </si>
  <si>
    <t>DLP11SN201HL2L</t>
  </si>
  <si>
    <t>8932-0-00-15-00-00-03-0</t>
  </si>
  <si>
    <t>SSW-106-02-F-D-RA</t>
  </si>
  <si>
    <t>ARJC02-111009D</t>
  </si>
  <si>
    <t>87606-810LF</t>
  </si>
  <si>
    <t>61300411121</t>
  </si>
  <si>
    <t>ZX62D-B-5PA8(30)</t>
  </si>
  <si>
    <t>12401610E4#2A</t>
  </si>
  <si>
    <t>FTSH-105-01-L-DV-007-K</t>
  </si>
  <si>
    <t>68000-102HLF</t>
  </si>
  <si>
    <t>NRPN021PAEN-RC</t>
  </si>
  <si>
    <t>68000103HLF</t>
  </si>
  <si>
    <t>LRTBR48G-P9Q7-1+R7S5-26+NP-68</t>
  </si>
  <si>
    <t>150060BS75000</t>
  </si>
  <si>
    <t>LTW-C191DS5</t>
  </si>
  <si>
    <t>150060YS75000</t>
  </si>
  <si>
    <t>SPU0410LR5H-QB-7</t>
  </si>
  <si>
    <t>DTC114EETL</t>
  </si>
  <si>
    <t>ERJ-2RKF3900X</t>
  </si>
  <si>
    <t>RT0402DRD0710KL</t>
  </si>
  <si>
    <t>RC0402FR-074K7L</t>
  </si>
  <si>
    <t>RC0402FR-0718K2L</t>
  </si>
  <si>
    <t>RC0402FR-071K82L</t>
  </si>
  <si>
    <t>RC0402FR-0733RL</t>
  </si>
  <si>
    <t>RC0402FR-0727RL</t>
  </si>
  <si>
    <t>ERJ-2RKF3002X</t>
  </si>
  <si>
    <t>ERJ-2RKF1502X</t>
  </si>
  <si>
    <t>RC0402FR-072K61L</t>
  </si>
  <si>
    <t>RC0402FR-07464RL</t>
  </si>
  <si>
    <t>ERA-2AED471X</t>
  </si>
  <si>
    <t>ERJ-2RKF2201X</t>
  </si>
  <si>
    <t>ERJ-2RKF1004X</t>
  </si>
  <si>
    <t>ERJ-8GEY0R00V</t>
  </si>
  <si>
    <t>CRCW0402120RFKEDC</t>
  </si>
  <si>
    <t>ERJ-2RKF1500X</t>
  </si>
  <si>
    <t>RC0402FR-075K1L</t>
  </si>
  <si>
    <t>ERJ-6GEY0R00V</t>
  </si>
  <si>
    <t>ERA-2AED223X</t>
  </si>
  <si>
    <t>ERJ2RKF1001X</t>
  </si>
  <si>
    <t>PTS645SK43SMTR92 LFS</t>
  </si>
  <si>
    <t>PTS645SM43SMTR92LFS</t>
  </si>
  <si>
    <t>219-2MSTR</t>
  </si>
  <si>
    <t>1902F</t>
  </si>
  <si>
    <t>4803</t>
  </si>
  <si>
    <t>1894K-32LFT</t>
  </si>
  <si>
    <t>IL41050TE</t>
  </si>
  <si>
    <t>R7FA4M2AD3CFL#BA0</t>
  </si>
  <si>
    <t>ISL80102IRAJZ</t>
  </si>
  <si>
    <t>QS3244QG</t>
  </si>
  <si>
    <t>READ2302GSP</t>
  </si>
  <si>
    <t>74AHC1G14GW,125</t>
  </si>
  <si>
    <t>ASCO-50.000MHZ-EK-T3</t>
  </si>
  <si>
    <t>7V-12.000MDDQ-T</t>
  </si>
  <si>
    <t>Manufacturer 2</t>
  </si>
  <si>
    <t>Kemet</t>
  </si>
  <si>
    <t>Manufacturer Part Number 2</t>
  </si>
  <si>
    <t>GRM1555C1H470JA01D</t>
  </si>
  <si>
    <t>AC0402FR-071ML</t>
  </si>
  <si>
    <t>Manufacturer 3</t>
  </si>
  <si>
    <t>Vishay Vitramon</t>
  </si>
  <si>
    <t>Yageo (automotive)</t>
  </si>
  <si>
    <t>Stackpole Electronics Inc</t>
  </si>
  <si>
    <t>Manufacturer Part Number 3</t>
  </si>
  <si>
    <t>VJ0402A470JNAAJ</t>
  </si>
  <si>
    <t>AT0402DRD0710KL</t>
  </si>
  <si>
    <t>RMCF0402FT1M00</t>
  </si>
  <si>
    <t>C:\Users\a5107445\AppData\Local\TempReleases\Snapshot\1\AIK-BASE_v2.PrjPcb</t>
  </si>
  <si>
    <t>AIK-BASE_v2.PrjPcb</t>
  </si>
  <si>
    <t>AIK-BASE_v1.BomDoc</t>
  </si>
  <si>
    <t>C:\Users\a5107445\AppData\Local\TempReleases\Snapshot\1\AIK-BASE_v1.BomDoc</t>
  </si>
  <si>
    <t>Renesas BOM for Variant [MP] of BOM Document [AIK-BASE_v1.BomDoc]</t>
  </si>
  <si>
    <t>8/1/2023 11:15 AM</t>
  </si>
  <si>
    <t>Renesas BOM</t>
  </si>
  <si>
    <t>BomReport</t>
  </si>
  <si>
    <t>BOM</t>
  </si>
  <si>
    <t>727.51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</si>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</sst>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9]dd\-mmm\-yy;@"/>
    <numFmt numFmtId="165" formatCode="[$-409]h:mm:ss\ AM/PM;@"/>
    <numFmt numFmtId="166" formatCode="[$-409]d\-mmm\-yy;@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indexed="13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indexed="10"/>
      <name val="Arial"/>
      <family val="2"/>
      <charset val="204"/>
    </font>
    <font>
      <b/>
      <sz val="1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medium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2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2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3" xfId="0" applyNumberFormat="1" applyFont="1" applyFill="1" applyBorder="1" applyAlignment="1" applyProtection="1">
      <alignment horizontal="left" vertical="top"/>
      <protection locked="0"/>
    </xf>
    <xf numFmtId="0" fontId="1" fillId="0" borderId="4" xfId="0" applyNumberFormat="1" applyFont="1" applyFill="1" applyBorder="1" applyAlignment="1" applyProtection="1">
      <alignment horizontal="left" vertical="top"/>
      <protection locked="0"/>
    </xf>
    <xf numFmtId="0" fontId="1" fillId="0" borderId="6" xfId="0" applyNumberFormat="1" applyFont="1" applyFill="1" applyBorder="1" applyAlignment="1" applyProtection="1">
      <alignment horizontal="left" vertical="top"/>
      <protection locked="0"/>
    </xf>
    <xf numFmtId="0" fontId="1" fillId="0" borderId="7" xfId="0" applyNumberFormat="1" applyFont="1" applyFill="1" applyBorder="1" applyAlignment="1" applyProtection="1">
      <alignment horizontal="left" vertical="top"/>
      <protection locked="0"/>
    </xf>
    <xf numFmtId="0" fontId="1" fillId="0" borderId="7" xfId="0" applyNumberFormat="1" applyFont="1" applyFill="1" applyBorder="1" applyAlignment="1" applyProtection="1">
      <alignment vertical="top"/>
      <protection locked="0"/>
    </xf>
    <xf numFmtId="0" fontId="0" fillId="0" borderId="10" xfId="0" applyBorder="1" applyAlignment="1">
      <alignment vertical="top"/>
    </xf>
    <xf numFmtId="0" fontId="7" fillId="3" borderId="0" xfId="0" applyFont="1" applyFill="1" applyBorder="1" applyAlignment="1"/>
    <xf numFmtId="0" fontId="7" fillId="3" borderId="0" xfId="0" applyFont="1" applyFill="1" applyBorder="1" applyAlignment="1">
      <alignment horizontal="left"/>
    </xf>
    <xf numFmtId="0" fontId="8" fillId="3" borderId="0" xfId="0" applyFont="1" applyFill="1" applyBorder="1" applyAlignment="1"/>
    <xf numFmtId="0" fontId="7" fillId="3" borderId="12" xfId="0" applyFont="1" applyFill="1" applyBorder="1" applyAlignment="1">
      <alignment horizontal="left"/>
    </xf>
    <xf numFmtId="0" fontId="7" fillId="3" borderId="13" xfId="0" applyFont="1" applyFill="1" applyBorder="1" applyAlignment="1">
      <alignment horizontal="left"/>
    </xf>
    <xf numFmtId="0" fontId="8" fillId="3" borderId="13" xfId="0" applyFont="1" applyFill="1" applyBorder="1" applyAlignment="1"/>
    <xf numFmtId="0" fontId="7" fillId="3" borderId="13" xfId="0" applyFont="1" applyFill="1" applyBorder="1" applyAlignment="1"/>
    <xf numFmtId="0" fontId="8" fillId="3" borderId="13" xfId="0" applyFont="1" applyFill="1" applyBorder="1" applyAlignment="1">
      <alignment horizontal="left"/>
    </xf>
    <xf numFmtId="0" fontId="9" fillId="3" borderId="0" xfId="0" applyFont="1" applyFill="1" applyBorder="1" applyAlignment="1"/>
    <xf numFmtId="164" fontId="8" fillId="3" borderId="13" xfId="0" applyNumberFormat="1" applyFont="1" applyFill="1" applyBorder="1" applyAlignment="1">
      <alignment horizontal="left"/>
    </xf>
    <xf numFmtId="165" fontId="8" fillId="3" borderId="13" xfId="0" applyNumberFormat="1" applyFont="1" applyFill="1" applyBorder="1" applyAlignment="1">
      <alignment horizontal="left"/>
    </xf>
    <xf numFmtId="0" fontId="10" fillId="3" borderId="14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" fillId="0" borderId="16" xfId="0" applyNumberFormat="1" applyFont="1" applyFill="1" applyBorder="1" applyAlignment="1" applyProtection="1">
      <alignment vertical="top"/>
      <protection locked="0"/>
    </xf>
    <xf numFmtId="0" fontId="1" fillId="0" borderId="18" xfId="0" applyNumberFormat="1" applyFont="1" applyFill="1" applyBorder="1" applyAlignment="1" applyProtection="1">
      <alignment horizontal="left" vertical="top"/>
      <protection locked="0"/>
    </xf>
    <xf numFmtId="0" fontId="5" fillId="5" borderId="0" xfId="0" applyFont="1" applyFill="1" applyBorder="1" applyAlignment="1"/>
    <xf numFmtId="0" fontId="5" fillId="5" borderId="5" xfId="0" applyFont="1" applyFill="1" applyBorder="1" applyAlignment="1"/>
    <xf numFmtId="0" fontId="5" fillId="5" borderId="1" xfId="0" applyFont="1" applyFill="1" applyBorder="1" applyAlignment="1"/>
    <xf numFmtId="0" fontId="5" fillId="5" borderId="2" xfId="0" applyFont="1" applyFill="1" applyBorder="1" applyAlignment="1"/>
    <xf numFmtId="0" fontId="6" fillId="5" borderId="7" xfId="0" applyFont="1" applyFill="1" applyBorder="1" applyAlignment="1">
      <alignment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vertical="center" wrapText="1"/>
    </xf>
    <xf numFmtId="0" fontId="9" fillId="7" borderId="24" xfId="0" applyFont="1" applyFill="1" applyBorder="1" applyAlignment="1">
      <alignment vertical="center" wrapText="1"/>
    </xf>
    <xf numFmtId="0" fontId="9" fillId="7" borderId="26" xfId="0" applyFont="1" applyFill="1" applyBorder="1" applyAlignment="1">
      <alignment vertical="center" wrapText="1"/>
    </xf>
    <xf numFmtId="0" fontId="9" fillId="6" borderId="23" xfId="0" applyFont="1" applyFill="1" applyBorder="1" applyAlignment="1">
      <alignment vertical="center" wrapText="1"/>
    </xf>
    <xf numFmtId="0" fontId="9" fillId="6" borderId="25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left"/>
    </xf>
    <xf numFmtId="0" fontId="5" fillId="5" borderId="9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9" fillId="7" borderId="19" xfId="0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/>
      <protection locked="0"/>
    </xf>
    <xf numFmtId="0" fontId="1" fillId="0" borderId="5" xfId="0" applyNumberFormat="1" applyFont="1" applyFill="1" applyBorder="1" applyAlignment="1" applyProtection="1">
      <alignment horizontal="left" vertical="top"/>
      <protection locked="0"/>
    </xf>
    <xf numFmtId="0" fontId="1" fillId="0" borderId="9" xfId="0" applyNumberFormat="1" applyFont="1" applyFill="1" applyBorder="1" applyAlignment="1" applyProtection="1">
      <alignment horizontal="left" vertical="top"/>
      <protection locked="0"/>
    </xf>
    <xf numFmtId="0" fontId="9" fillId="7" borderId="27" xfId="0" applyFont="1" applyFill="1" applyBorder="1" applyAlignment="1">
      <alignment vertical="center" wrapText="1"/>
    </xf>
    <xf numFmtId="0" fontId="9" fillId="7" borderId="13" xfId="0" applyFont="1" applyFill="1" applyBorder="1" applyAlignment="1">
      <alignment vertical="center" wrapText="1"/>
    </xf>
    <xf numFmtId="0" fontId="9" fillId="7" borderId="29" xfId="0" applyFont="1" applyFill="1" applyBorder="1" applyAlignment="1">
      <alignment vertical="center" wrapText="1"/>
    </xf>
    <xf numFmtId="0" fontId="9" fillId="7" borderId="0" xfId="0" applyFont="1" applyFill="1" applyBorder="1" applyAlignment="1">
      <alignment vertical="center" wrapText="1"/>
    </xf>
    <xf numFmtId="0" fontId="8" fillId="3" borderId="30" xfId="0" applyFont="1" applyFill="1" applyBorder="1" applyAlignment="1">
      <alignment horizontal="left"/>
    </xf>
    <xf numFmtId="165" fontId="8" fillId="3" borderId="29" xfId="0" applyNumberFormat="1" applyFont="1" applyFill="1" applyBorder="1" applyAlignment="1">
      <alignment horizontal="left"/>
    </xf>
    <xf numFmtId="49" fontId="9" fillId="7" borderId="26" xfId="0" applyNumberFormat="1" applyFont="1" applyFill="1" applyBorder="1" applyAlignment="1">
      <alignment vertical="center" wrapText="1"/>
    </xf>
    <xf numFmtId="49" fontId="9" fillId="7" borderId="20" xfId="0" applyNumberFormat="1" applyFont="1" applyFill="1" applyBorder="1" applyAlignment="1">
      <alignment horizontal="left" vertical="center" wrapText="1"/>
    </xf>
    <xf numFmtId="49" fontId="9" fillId="6" borderId="25" xfId="0" applyNumberFormat="1" applyFont="1" applyFill="1" applyBorder="1" applyAlignment="1">
      <alignment vertical="center" wrapText="1"/>
    </xf>
    <xf numFmtId="49" fontId="9" fillId="6" borderId="21" xfId="0" applyNumberFormat="1" applyFont="1" applyFill="1" applyBorder="1" applyAlignment="1">
      <alignment horizontal="left" vertical="center" wrapText="1"/>
    </xf>
    <xf numFmtId="0" fontId="14" fillId="0" borderId="27" xfId="0" applyNumberFormat="1" applyFont="1" applyFill="1" applyBorder="1" applyAlignment="1" applyProtection="1">
      <alignment horizontal="right" vertical="top"/>
      <protection locked="0"/>
    </xf>
    <xf numFmtId="0" fontId="14" fillId="0" borderId="13" xfId="0" applyNumberFormat="1" applyFont="1" applyFill="1" applyBorder="1" applyAlignment="1" applyProtection="1">
      <alignment horizontal="right" vertical="top"/>
      <protection locked="0"/>
    </xf>
    <xf numFmtId="0" fontId="6" fillId="5" borderId="7" xfId="0" quotePrefix="1" applyFont="1" applyFill="1" applyBorder="1" applyAlignment="1">
      <alignment vertical="center"/>
    </xf>
    <xf numFmtId="0" fontId="7" fillId="3" borderId="0" xfId="0" quotePrefix="1" applyFont="1" applyFill="1" applyBorder="1" applyAlignment="1">
      <alignment horizontal="left"/>
    </xf>
    <xf numFmtId="0" fontId="7" fillId="3" borderId="12" xfId="0" quotePrefix="1" applyFont="1" applyFill="1" applyBorder="1" applyAlignment="1">
      <alignment horizontal="left"/>
    </xf>
    <xf numFmtId="0" fontId="7" fillId="3" borderId="13" xfId="0" quotePrefix="1" applyFont="1" applyFill="1" applyBorder="1" applyAlignment="1">
      <alignment horizontal="left"/>
    </xf>
    <xf numFmtId="0" fontId="7" fillId="3" borderId="13" xfId="0" quotePrefix="1" applyFont="1" applyFill="1" applyBorder="1" applyAlignment="1"/>
    <xf numFmtId="166" fontId="8" fillId="3" borderId="2" xfId="0" quotePrefix="1" applyNumberFormat="1" applyFont="1" applyFill="1" applyBorder="1" applyAlignment="1">
      <alignment horizontal="left"/>
    </xf>
    <xf numFmtId="0" fontId="8" fillId="3" borderId="3" xfId="0" quotePrefix="1" applyFont="1" applyFill="1" applyBorder="1" applyAlignment="1">
      <alignment horizontal="left"/>
    </xf>
    <xf numFmtId="0" fontId="13" fillId="3" borderId="28" xfId="0" quotePrefix="1" applyFont="1" applyFill="1" applyBorder="1" applyAlignment="1">
      <alignment horizontal="center" vertical="center" wrapText="1"/>
    </xf>
    <xf numFmtId="0" fontId="12" fillId="4" borderId="15" xfId="0" quotePrefix="1" applyFont="1" applyFill="1" applyBorder="1" applyAlignment="1">
      <alignment horizontal="left" vertical="center"/>
    </xf>
    <xf numFmtId="0" fontId="12" fillId="2" borderId="0" xfId="0" quotePrefix="1" applyFont="1" applyFill="1" applyBorder="1" applyAlignment="1">
      <alignment horizontal="left" vertical="center"/>
    </xf>
    <xf numFmtId="0" fontId="12" fillId="4" borderId="0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238125</xdr:rowOff>
    </xdr:from>
    <xdr:to>
      <xdr:col>9</xdr:col>
      <xdr:colOff>25167</xdr:colOff>
      <xdr:row>6</xdr:row>
      <xdr:rowOff>24363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41263A-EE36-4EBB-964C-85F843DF6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9900" y="885825"/>
          <a:ext cx="4654317" cy="738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93"/>
  <sheetViews>
    <sheetView showGridLines="0" tabSelected="1" zoomScaleNormal="100" workbookViewId="0">
      <selection activeCell="C3" sqref="C3"/>
    </sheetView>
  </sheetViews>
  <sheetFormatPr defaultRowHeight="12.75" x14ac:dyDescent="0.2"/>
  <cols>
    <col min="1" max="1" width="3.140625" style="1" customWidth="1"/>
    <col min="2" max="2" width="5.42578125" style="1" customWidth="1"/>
    <col min="3" max="3" width="34.7109375" style="4" customWidth="1"/>
    <col min="4" max="5" width="9.42578125" style="4" customWidth="1"/>
    <col min="6" max="6" width="22.7109375" style="4" customWidth="1"/>
    <col min="7" max="7" width="78.140625" style="1" customWidth="1"/>
    <col min="8" max="9" width="34.7109375" style="1" customWidth="1"/>
    <col min="10" max="12" width="30.7109375" style="1" customWidth="1"/>
    <col min="13" max="13" width="30.7109375" style="4" customWidth="1"/>
    <col min="14" max="14" width="10" style="1" customWidth="1"/>
    <col min="15" max="16384" width="9.140625" style="1"/>
  </cols>
  <sheetData>
    <row r="1" spans="1:14" ht="13.5" thickBot="1" x14ac:dyDescent="0.25">
      <c r="A1" s="31"/>
      <c r="B1" s="31"/>
      <c r="C1" s="33"/>
      <c r="D1" s="33"/>
      <c r="E1" s="33"/>
      <c r="F1" s="33"/>
      <c r="G1" s="34"/>
      <c r="H1" s="34"/>
      <c r="I1" s="34"/>
      <c r="J1" s="34"/>
      <c r="K1" s="34"/>
      <c r="L1" s="34"/>
      <c r="M1" s="44"/>
      <c r="N1" s="14"/>
    </row>
    <row r="2" spans="1:14" ht="37.5" customHeight="1" thickBot="1" x14ac:dyDescent="0.25">
      <c r="A2" s="32"/>
      <c r="B2" s="26"/>
      <c r="C2" s="26" t="s">
        <v>26</v>
      </c>
      <c r="D2" s="26"/>
      <c r="E2" s="26"/>
      <c r="G2" s="65" t="s">
        <v>27</v>
      </c>
      <c r="H2" s="35"/>
      <c r="I2" s="35"/>
      <c r="J2" s="35"/>
      <c r="K2" s="35"/>
      <c r="L2" s="35"/>
      <c r="M2" s="45"/>
    </row>
    <row r="3" spans="1:14" ht="23.25" customHeight="1" x14ac:dyDescent="0.2">
      <c r="A3" s="32"/>
      <c r="B3" s="15"/>
      <c r="C3" s="15" t="s">
        <v>23</v>
      </c>
      <c r="D3" s="66" t="s">
        <v>27</v>
      </c>
      <c r="E3" s="16"/>
      <c r="F3" s="16"/>
      <c r="G3" s="16"/>
      <c r="H3" s="15"/>
      <c r="I3" s="15"/>
      <c r="J3" s="15"/>
      <c r="K3" s="15"/>
      <c r="L3" s="15"/>
      <c r="M3" s="46"/>
    </row>
    <row r="4" spans="1:14" ht="17.25" customHeight="1" x14ac:dyDescent="0.2">
      <c r="A4" s="32"/>
      <c r="B4" s="15"/>
      <c r="C4" s="15" t="s">
        <v>24</v>
      </c>
      <c r="D4" s="67" t="s">
        <v>28</v>
      </c>
      <c r="E4" s="18"/>
      <c r="F4" s="18"/>
      <c r="G4" s="18"/>
      <c r="H4" s="17"/>
      <c r="I4" s="17"/>
      <c r="J4" s="17"/>
      <c r="K4" s="17"/>
      <c r="L4" s="17"/>
      <c r="M4" s="46"/>
    </row>
    <row r="5" spans="1:14" ht="17.25" customHeight="1" x14ac:dyDescent="0.2">
      <c r="A5" s="32"/>
      <c r="B5" s="15"/>
      <c r="C5" s="15" t="s">
        <v>14</v>
      </c>
      <c r="D5" s="68" t="s">
        <v>29</v>
      </c>
      <c r="E5" s="20"/>
      <c r="F5" s="20"/>
      <c r="G5" s="20"/>
      <c r="H5" s="17"/>
      <c r="I5" s="17"/>
      <c r="J5" s="17"/>
      <c r="K5" s="17"/>
      <c r="L5" s="17"/>
      <c r="M5" s="46"/>
    </row>
    <row r="6" spans="1:14" ht="17.25" customHeight="1" x14ac:dyDescent="0.2">
      <c r="A6" s="32"/>
      <c r="B6" s="15"/>
      <c r="C6" s="15" t="s">
        <v>25</v>
      </c>
      <c r="D6" s="69" t="s">
        <v>30</v>
      </c>
      <c r="E6" s="21"/>
      <c r="F6" s="21"/>
      <c r="G6" s="21"/>
      <c r="H6" s="17"/>
      <c r="I6" s="17"/>
      <c r="J6" s="17"/>
      <c r="K6" s="17"/>
      <c r="L6" s="17"/>
      <c r="M6" s="46"/>
    </row>
    <row r="7" spans="1:14" x14ac:dyDescent="0.2">
      <c r="A7" s="32"/>
      <c r="B7" s="21"/>
      <c r="C7" s="21"/>
      <c r="D7" s="21"/>
      <c r="E7" s="21"/>
      <c r="F7" s="19"/>
      <c r="G7" s="22"/>
      <c r="H7" s="17"/>
      <c r="I7" s="17"/>
      <c r="J7" s="17"/>
      <c r="K7" s="17"/>
      <c r="L7" s="17"/>
      <c r="M7" s="47"/>
    </row>
    <row r="8" spans="1:14" ht="15.75" customHeight="1" x14ac:dyDescent="0.2">
      <c r="A8" s="32"/>
      <c r="B8" s="23"/>
      <c r="C8" s="23" t="s">
        <v>16</v>
      </c>
      <c r="D8" s="23"/>
      <c r="E8" s="23"/>
      <c r="F8" s="70" t="s">
        <v>31</v>
      </c>
      <c r="G8" s="71" t="s">
        <v>32</v>
      </c>
      <c r="H8" s="23"/>
      <c r="I8" s="23"/>
      <c r="J8" s="23"/>
      <c r="K8" s="23"/>
      <c r="L8" s="23"/>
      <c r="M8" s="46"/>
    </row>
    <row r="9" spans="1:14" ht="15.75" customHeight="1" x14ac:dyDescent="0.2">
      <c r="A9" s="32"/>
      <c r="B9" s="20"/>
      <c r="C9" s="20" t="s">
        <v>15</v>
      </c>
      <c r="D9" s="20"/>
      <c r="E9" s="20"/>
      <c r="F9" s="24">
        <f ca="1">TODAY()</f>
        <v>45139</v>
      </c>
      <c r="G9" s="58">
        <f ca="1">NOW()</f>
        <v>45139.469121875001</v>
      </c>
      <c r="H9" s="23"/>
      <c r="I9" s="23"/>
      <c r="J9" s="23"/>
      <c r="K9" s="23"/>
      <c r="L9" s="23"/>
      <c r="M9" s="46"/>
    </row>
    <row r="10" spans="1:14" ht="15.75" customHeight="1" x14ac:dyDescent="0.2">
      <c r="A10" s="32"/>
      <c r="B10" s="20"/>
      <c r="C10" s="20"/>
      <c r="D10" s="20"/>
      <c r="E10" s="20"/>
      <c r="F10" s="24"/>
      <c r="G10" s="25"/>
      <c r="H10" s="23"/>
      <c r="I10" s="23"/>
      <c r="J10" s="23"/>
      <c r="K10" s="23"/>
      <c r="L10" s="23"/>
      <c r="M10" s="57"/>
    </row>
    <row r="11" spans="1:14" s="2" customFormat="1" ht="18" customHeight="1" x14ac:dyDescent="0.2">
      <c r="A11" s="32"/>
      <c r="B11" s="36" t="s">
        <v>18</v>
      </c>
      <c r="C11" s="37" t="s">
        <v>34</v>
      </c>
      <c r="D11" s="37" t="s">
        <v>107</v>
      </c>
      <c r="E11" s="37" t="s">
        <v>108</v>
      </c>
      <c r="F11" s="37" t="s">
        <v>110</v>
      </c>
      <c r="G11" s="37" t="s">
        <v>183</v>
      </c>
      <c r="H11" s="37" t="s">
        <v>256</v>
      </c>
      <c r="I11" s="37" t="s">
        <v>288</v>
      </c>
      <c r="J11" s="37" t="s">
        <v>360</v>
      </c>
      <c r="K11" s="37" t="s">
        <v>362</v>
      </c>
      <c r="L11" s="37" t="s">
        <v>365</v>
      </c>
      <c r="M11" s="37" t="s">
        <v>369</v>
      </c>
    </row>
    <row r="12" spans="1:14" s="3" customFormat="1" x14ac:dyDescent="0.2">
      <c r="A12" s="32"/>
      <c r="B12" s="39">
        <f>ROW(B12) - ROW($B$11)</f>
        <v>1</v>
      </c>
      <c r="C12" s="40" t="s">
        <v>35</v>
      </c>
      <c r="D12" s="40">
        <v>7</v>
      </c>
      <c r="E12" s="40" t="s">
        <v>108</v>
      </c>
      <c r="F12" s="41" t="s">
        <v>111</v>
      </c>
      <c r="G12" s="41" t="s">
        <v>184</v>
      </c>
      <c r="H12" s="59" t="s">
        <v>257</v>
      </c>
      <c r="I12" s="59" t="s">
        <v>289</v>
      </c>
      <c r="J12" s="59" t="s">
        <v>361</v>
      </c>
      <c r="K12" s="59" t="s">
        <v>289</v>
      </c>
      <c r="L12" s="59"/>
      <c r="M12" s="60"/>
    </row>
    <row r="13" spans="1:14" s="3" customFormat="1" x14ac:dyDescent="0.2">
      <c r="A13" s="32"/>
      <c r="B13" s="42">
        <f>ROW(B13) - ROW($B$11)</f>
        <v>2</v>
      </c>
      <c r="C13" s="43" t="s">
        <v>36</v>
      </c>
      <c r="D13" s="43">
        <v>1</v>
      </c>
      <c r="E13" s="43" t="s">
        <v>108</v>
      </c>
      <c r="F13" s="43" t="s">
        <v>112</v>
      </c>
      <c r="G13" s="43" t="s">
        <v>185</v>
      </c>
      <c r="H13" s="61" t="s">
        <v>258</v>
      </c>
      <c r="I13" s="61" t="s">
        <v>290</v>
      </c>
      <c r="J13" s="61"/>
      <c r="K13" s="61"/>
      <c r="L13" s="61"/>
      <c r="M13" s="62"/>
    </row>
    <row r="14" spans="1:14" s="3" customFormat="1" x14ac:dyDescent="0.2">
      <c r="A14" s="32"/>
      <c r="B14" s="39">
        <f>ROW(B14) - ROW($B$11)</f>
        <v>3</v>
      </c>
      <c r="C14" s="40" t="s">
        <v>37</v>
      </c>
      <c r="D14" s="40">
        <v>3</v>
      </c>
      <c r="E14" s="40" t="s">
        <v>108</v>
      </c>
      <c r="F14" s="41" t="s">
        <v>113</v>
      </c>
      <c r="G14" s="41" t="s">
        <v>186</v>
      </c>
      <c r="H14" s="59" t="s">
        <v>259</v>
      </c>
      <c r="I14" s="59" t="s">
        <v>291</v>
      </c>
      <c r="J14" s="59"/>
      <c r="K14" s="59"/>
      <c r="L14" s="59"/>
      <c r="M14" s="60"/>
    </row>
    <row r="15" spans="1:14" s="3" customFormat="1" x14ac:dyDescent="0.2">
      <c r="A15" s="32"/>
      <c r="B15" s="42">
        <f>ROW(B15) - ROW($B$11)</f>
        <v>4</v>
      </c>
      <c r="C15" s="43" t="s">
        <v>38</v>
      </c>
      <c r="D15" s="43">
        <v>8</v>
      </c>
      <c r="E15" s="43" t="s">
        <v>108</v>
      </c>
      <c r="F15" s="43" t="s">
        <v>114</v>
      </c>
      <c r="G15" s="43" t="s">
        <v>187</v>
      </c>
      <c r="H15" s="61" t="s">
        <v>257</v>
      </c>
      <c r="I15" s="61" t="s">
        <v>289</v>
      </c>
      <c r="J15" s="61" t="s">
        <v>361</v>
      </c>
      <c r="K15" s="61" t="s">
        <v>289</v>
      </c>
      <c r="L15" s="61"/>
      <c r="M15" s="62"/>
    </row>
    <row r="16" spans="1:14" s="3" customFormat="1" x14ac:dyDescent="0.2">
      <c r="A16" s="32"/>
      <c r="B16" s="39">
        <f>ROW(B16) - ROW($B$11)</f>
        <v>5</v>
      </c>
      <c r="C16" s="40" t="s">
        <v>39</v>
      </c>
      <c r="D16" s="40">
        <v>2</v>
      </c>
      <c r="E16" s="40" t="s">
        <v>108</v>
      </c>
      <c r="F16" s="41" t="s">
        <v>115</v>
      </c>
      <c r="G16" s="41" t="s">
        <v>188</v>
      </c>
      <c r="H16" s="59" t="s">
        <v>258</v>
      </c>
      <c r="I16" s="59" t="s">
        <v>292</v>
      </c>
      <c r="J16" s="59" t="s">
        <v>258</v>
      </c>
      <c r="K16" s="59" t="s">
        <v>292</v>
      </c>
      <c r="L16" s="59"/>
      <c r="M16" s="60"/>
    </row>
    <row r="17" spans="1:13" s="3" customFormat="1" x14ac:dyDescent="0.2">
      <c r="A17" s="32"/>
      <c r="B17" s="42">
        <f>ROW(B17) - ROW($B$11)</f>
        <v>6</v>
      </c>
      <c r="C17" s="43" t="s">
        <v>40</v>
      </c>
      <c r="D17" s="43">
        <v>1</v>
      </c>
      <c r="E17" s="43" t="s">
        <v>108</v>
      </c>
      <c r="F17" s="43" t="s">
        <v>116</v>
      </c>
      <c r="G17" s="43" t="s">
        <v>189</v>
      </c>
      <c r="H17" s="61" t="s">
        <v>258</v>
      </c>
      <c r="I17" s="61" t="s">
        <v>293</v>
      </c>
      <c r="J17" s="61"/>
      <c r="K17" s="61"/>
      <c r="L17" s="61"/>
      <c r="M17" s="62"/>
    </row>
    <row r="18" spans="1:13" s="3" customFormat="1" ht="36" x14ac:dyDescent="0.2">
      <c r="A18" s="32"/>
      <c r="B18" s="39">
        <f>ROW(B18) - ROW($B$11)</f>
        <v>7</v>
      </c>
      <c r="C18" s="40" t="s">
        <v>41</v>
      </c>
      <c r="D18" s="40">
        <v>18</v>
      </c>
      <c r="E18" s="40" t="s">
        <v>108</v>
      </c>
      <c r="F18" s="41" t="s">
        <v>117</v>
      </c>
      <c r="G18" s="41" t="s">
        <v>190</v>
      </c>
      <c r="H18" s="59" t="s">
        <v>260</v>
      </c>
      <c r="I18" s="59" t="s">
        <v>294</v>
      </c>
      <c r="J18" s="59"/>
      <c r="K18" s="59"/>
      <c r="L18" s="59"/>
      <c r="M18" s="60"/>
    </row>
    <row r="19" spans="1:13" s="3" customFormat="1" x14ac:dyDescent="0.2">
      <c r="A19" s="32"/>
      <c r="B19" s="42">
        <f>ROW(B19) - ROW($B$11)</f>
        <v>8</v>
      </c>
      <c r="C19" s="43" t="s">
        <v>42</v>
      </c>
      <c r="D19" s="43">
        <v>2</v>
      </c>
      <c r="E19" s="43" t="s">
        <v>108</v>
      </c>
      <c r="F19" s="43" t="s">
        <v>118</v>
      </c>
      <c r="G19" s="43" t="s">
        <v>191</v>
      </c>
      <c r="H19" s="61" t="s">
        <v>261</v>
      </c>
      <c r="I19" s="61" t="s">
        <v>295</v>
      </c>
      <c r="J19" s="61"/>
      <c r="K19" s="61"/>
      <c r="L19" s="61"/>
      <c r="M19" s="62"/>
    </row>
    <row r="20" spans="1:13" s="3" customFormat="1" x14ac:dyDescent="0.2">
      <c r="A20" s="32"/>
      <c r="B20" s="39">
        <f>ROW(B20) - ROW($B$11)</f>
        <v>9</v>
      </c>
      <c r="C20" s="40" t="s">
        <v>43</v>
      </c>
      <c r="D20" s="40">
        <v>1</v>
      </c>
      <c r="E20" s="40" t="s">
        <v>108</v>
      </c>
      <c r="F20" s="41" t="s">
        <v>119</v>
      </c>
      <c r="G20" s="41" t="s">
        <v>192</v>
      </c>
      <c r="H20" s="59" t="s">
        <v>259</v>
      </c>
      <c r="I20" s="59" t="s">
        <v>296</v>
      </c>
      <c r="J20" s="59" t="s">
        <v>261</v>
      </c>
      <c r="K20" s="59" t="s">
        <v>363</v>
      </c>
      <c r="L20" s="59" t="s">
        <v>366</v>
      </c>
      <c r="M20" s="60" t="s">
        <v>370</v>
      </c>
    </row>
    <row r="21" spans="1:13" s="3" customFormat="1" x14ac:dyDescent="0.2">
      <c r="A21" s="32"/>
      <c r="B21" s="42">
        <f>ROW(B21) - ROW($B$11)</f>
        <v>10</v>
      </c>
      <c r="C21" s="43" t="s">
        <v>44</v>
      </c>
      <c r="D21" s="43">
        <v>2</v>
      </c>
      <c r="E21" s="43" t="s">
        <v>108</v>
      </c>
      <c r="F21" s="43" t="s">
        <v>120</v>
      </c>
      <c r="G21" s="43" t="s">
        <v>193</v>
      </c>
      <c r="H21" s="61" t="s">
        <v>258</v>
      </c>
      <c r="I21" s="61" t="s">
        <v>297</v>
      </c>
      <c r="J21" s="61"/>
      <c r="K21" s="61"/>
      <c r="L21" s="61"/>
      <c r="M21" s="62"/>
    </row>
    <row r="22" spans="1:13" s="3" customFormat="1" x14ac:dyDescent="0.2">
      <c r="A22" s="32"/>
      <c r="B22" s="39">
        <f>ROW(B22) - ROW($B$11)</f>
        <v>11</v>
      </c>
      <c r="C22" s="40" t="s">
        <v>45</v>
      </c>
      <c r="D22" s="40">
        <v>2</v>
      </c>
      <c r="E22" s="40" t="s">
        <v>108</v>
      </c>
      <c r="F22" s="41" t="s">
        <v>121</v>
      </c>
      <c r="G22" s="41" t="s">
        <v>194</v>
      </c>
      <c r="H22" s="59" t="s">
        <v>258</v>
      </c>
      <c r="I22" s="59" t="s">
        <v>298</v>
      </c>
      <c r="J22" s="59"/>
      <c r="K22" s="59"/>
      <c r="L22" s="59"/>
      <c r="M22" s="60"/>
    </row>
    <row r="23" spans="1:13" s="3" customFormat="1" x14ac:dyDescent="0.2">
      <c r="A23" s="32"/>
      <c r="B23" s="42">
        <f>ROW(B23) - ROW($B$11)</f>
        <v>12</v>
      </c>
      <c r="C23" s="43" t="s">
        <v>46</v>
      </c>
      <c r="D23" s="43">
        <v>2</v>
      </c>
      <c r="E23" s="43" t="s">
        <v>108</v>
      </c>
      <c r="F23" s="43" t="s">
        <v>122</v>
      </c>
      <c r="G23" s="43" t="s">
        <v>195</v>
      </c>
      <c r="H23" s="61" t="s">
        <v>258</v>
      </c>
      <c r="I23" s="61" t="s">
        <v>299</v>
      </c>
      <c r="J23" s="61"/>
      <c r="K23" s="61"/>
      <c r="L23" s="61"/>
      <c r="M23" s="62"/>
    </row>
    <row r="24" spans="1:13" s="3" customFormat="1" x14ac:dyDescent="0.2">
      <c r="A24" s="32"/>
      <c r="B24" s="39">
        <f>ROW(B24) - ROW($B$11)</f>
        <v>13</v>
      </c>
      <c r="C24" s="40" t="s">
        <v>47</v>
      </c>
      <c r="D24" s="40">
        <v>1</v>
      </c>
      <c r="E24" s="40" t="s">
        <v>108</v>
      </c>
      <c r="F24" s="41" t="s">
        <v>123</v>
      </c>
      <c r="G24" s="41" t="s">
        <v>196</v>
      </c>
      <c r="H24" s="59" t="s">
        <v>260</v>
      </c>
      <c r="I24" s="59" t="s">
        <v>300</v>
      </c>
      <c r="J24" s="59"/>
      <c r="K24" s="59"/>
      <c r="L24" s="59"/>
      <c r="M24" s="60"/>
    </row>
    <row r="25" spans="1:13" s="3" customFormat="1" x14ac:dyDescent="0.2">
      <c r="A25" s="32"/>
      <c r="B25" s="42">
        <f>ROW(B25) - ROW($B$11)</f>
        <v>14</v>
      </c>
      <c r="C25" s="43" t="s">
        <v>48</v>
      </c>
      <c r="D25" s="43">
        <v>1</v>
      </c>
      <c r="E25" s="43" t="s">
        <v>108</v>
      </c>
      <c r="F25" s="43" t="s">
        <v>124</v>
      </c>
      <c r="G25" s="43" t="s">
        <v>197</v>
      </c>
      <c r="H25" s="61" t="s">
        <v>262</v>
      </c>
      <c r="I25" s="61" t="s">
        <v>301</v>
      </c>
      <c r="J25" s="61"/>
      <c r="K25" s="61"/>
      <c r="L25" s="61"/>
      <c r="M25" s="62"/>
    </row>
    <row r="26" spans="1:13" s="3" customFormat="1" x14ac:dyDescent="0.2">
      <c r="A26" s="32"/>
      <c r="B26" s="39">
        <f>ROW(B26) - ROW($B$11)</f>
        <v>15</v>
      </c>
      <c r="C26" s="40" t="s">
        <v>49</v>
      </c>
      <c r="D26" s="40">
        <v>3</v>
      </c>
      <c r="E26" s="40" t="s">
        <v>108</v>
      </c>
      <c r="F26" s="41" t="s">
        <v>125</v>
      </c>
      <c r="G26" s="41" t="s">
        <v>198</v>
      </c>
      <c r="H26" s="59" t="s">
        <v>263</v>
      </c>
      <c r="I26" s="59" t="s">
        <v>302</v>
      </c>
      <c r="J26" s="59"/>
      <c r="K26" s="59"/>
      <c r="L26" s="59"/>
      <c r="M26" s="60"/>
    </row>
    <row r="27" spans="1:13" s="3" customFormat="1" x14ac:dyDescent="0.2">
      <c r="A27" s="32"/>
      <c r="B27" s="42">
        <f>ROW(B27) - ROW($B$11)</f>
        <v>16</v>
      </c>
      <c r="C27" s="43" t="s">
        <v>50</v>
      </c>
      <c r="D27" s="43">
        <v>1</v>
      </c>
      <c r="E27" s="43" t="s">
        <v>108</v>
      </c>
      <c r="F27" s="43" t="s">
        <v>126</v>
      </c>
      <c r="G27" s="43" t="s">
        <v>199</v>
      </c>
      <c r="H27" s="61" t="s">
        <v>263</v>
      </c>
      <c r="I27" s="61" t="s">
        <v>303</v>
      </c>
      <c r="J27" s="61"/>
      <c r="K27" s="61"/>
      <c r="L27" s="61"/>
      <c r="M27" s="62"/>
    </row>
    <row r="28" spans="1:13" s="3" customFormat="1" x14ac:dyDescent="0.2">
      <c r="A28" s="32"/>
      <c r="B28" s="39">
        <f>ROW(B28) - ROW($B$11)</f>
        <v>17</v>
      </c>
      <c r="C28" s="40" t="s">
        <v>51</v>
      </c>
      <c r="D28" s="40">
        <v>1</v>
      </c>
      <c r="E28" s="40" t="s">
        <v>108</v>
      </c>
      <c r="F28" s="41" t="s">
        <v>127</v>
      </c>
      <c r="G28" s="41" t="s">
        <v>200</v>
      </c>
      <c r="H28" s="59" t="s">
        <v>263</v>
      </c>
      <c r="I28" s="59" t="s">
        <v>304</v>
      </c>
      <c r="J28" s="59"/>
      <c r="K28" s="59"/>
      <c r="L28" s="59"/>
      <c r="M28" s="60"/>
    </row>
    <row r="29" spans="1:13" s="3" customFormat="1" x14ac:dyDescent="0.2">
      <c r="A29" s="32"/>
      <c r="B29" s="42">
        <f>ROW(B29) - ROW($B$11)</f>
        <v>18</v>
      </c>
      <c r="C29" s="43" t="s">
        <v>52</v>
      </c>
      <c r="D29" s="43">
        <v>1</v>
      </c>
      <c r="E29" s="43" t="s">
        <v>108</v>
      </c>
      <c r="F29" s="43" t="s">
        <v>128</v>
      </c>
      <c r="G29" s="43" t="s">
        <v>201</v>
      </c>
      <c r="H29" s="61" t="s">
        <v>263</v>
      </c>
      <c r="I29" s="61" t="s">
        <v>305</v>
      </c>
      <c r="J29" s="61"/>
      <c r="K29" s="61"/>
      <c r="L29" s="61"/>
      <c r="M29" s="62"/>
    </row>
    <row r="30" spans="1:13" s="3" customFormat="1" x14ac:dyDescent="0.2">
      <c r="A30" s="32"/>
      <c r="B30" s="39">
        <f>ROW(B30) - ROW($B$11)</f>
        <v>19</v>
      </c>
      <c r="C30" s="40" t="s">
        <v>53</v>
      </c>
      <c r="D30" s="40">
        <v>2</v>
      </c>
      <c r="E30" s="40" t="s">
        <v>108</v>
      </c>
      <c r="F30" s="41" t="s">
        <v>129</v>
      </c>
      <c r="G30" s="41" t="s">
        <v>202</v>
      </c>
      <c r="H30" s="59" t="s">
        <v>264</v>
      </c>
      <c r="I30" s="59" t="s">
        <v>306</v>
      </c>
      <c r="J30" s="59"/>
      <c r="K30" s="59"/>
      <c r="L30" s="59"/>
      <c r="M30" s="60"/>
    </row>
    <row r="31" spans="1:13" s="3" customFormat="1" x14ac:dyDescent="0.2">
      <c r="A31" s="32"/>
      <c r="B31" s="42">
        <f>ROW(B31) - ROW($B$11)</f>
        <v>20</v>
      </c>
      <c r="C31" s="43" t="s">
        <v>54</v>
      </c>
      <c r="D31" s="43">
        <v>1</v>
      </c>
      <c r="E31" s="43" t="s">
        <v>108</v>
      </c>
      <c r="F31" s="43" t="s">
        <v>130</v>
      </c>
      <c r="G31" s="43" t="s">
        <v>203</v>
      </c>
      <c r="H31" s="61" t="s">
        <v>261</v>
      </c>
      <c r="I31" s="61" t="s">
        <v>307</v>
      </c>
      <c r="J31" s="61"/>
      <c r="K31" s="61"/>
      <c r="L31" s="61"/>
      <c r="M31" s="62"/>
    </row>
    <row r="32" spans="1:13" s="3" customFormat="1" x14ac:dyDescent="0.2">
      <c r="A32" s="32"/>
      <c r="B32" s="39">
        <f>ROW(B32) - ROW($B$11)</f>
        <v>21</v>
      </c>
      <c r="C32" s="40" t="s">
        <v>55</v>
      </c>
      <c r="D32" s="40">
        <v>2</v>
      </c>
      <c r="E32" s="40" t="s">
        <v>108</v>
      </c>
      <c r="F32" s="41" t="s">
        <v>131</v>
      </c>
      <c r="G32" s="41" t="s">
        <v>204</v>
      </c>
      <c r="H32" s="59" t="s">
        <v>265</v>
      </c>
      <c r="I32" s="59" t="s">
        <v>308</v>
      </c>
      <c r="J32" s="59"/>
      <c r="K32" s="59"/>
      <c r="L32" s="59"/>
      <c r="M32" s="60"/>
    </row>
    <row r="33" spans="1:13" s="3" customFormat="1" x14ac:dyDescent="0.2">
      <c r="A33" s="32"/>
      <c r="B33" s="42">
        <f>ROW(B33) - ROW($B$11)</f>
        <v>22</v>
      </c>
      <c r="C33" s="43" t="s">
        <v>56</v>
      </c>
      <c r="D33" s="43">
        <v>6</v>
      </c>
      <c r="E33" s="43" t="s">
        <v>108</v>
      </c>
      <c r="F33" s="43" t="s">
        <v>132</v>
      </c>
      <c r="G33" s="43" t="s">
        <v>205</v>
      </c>
      <c r="H33" s="61" t="s">
        <v>266</v>
      </c>
      <c r="I33" s="61" t="s">
        <v>309</v>
      </c>
      <c r="J33" s="61"/>
      <c r="K33" s="61"/>
      <c r="L33" s="61"/>
      <c r="M33" s="62"/>
    </row>
    <row r="34" spans="1:13" s="3" customFormat="1" x14ac:dyDescent="0.2">
      <c r="A34" s="32"/>
      <c r="B34" s="39">
        <f>ROW(B34) - ROW($B$11)</f>
        <v>23</v>
      </c>
      <c r="C34" s="40" t="s">
        <v>57</v>
      </c>
      <c r="D34" s="40">
        <v>1</v>
      </c>
      <c r="E34" s="40" t="s">
        <v>108</v>
      </c>
      <c r="F34" s="41" t="s">
        <v>133</v>
      </c>
      <c r="G34" s="41" t="s">
        <v>206</v>
      </c>
      <c r="H34" s="59" t="s">
        <v>267</v>
      </c>
      <c r="I34" s="59" t="s">
        <v>310</v>
      </c>
      <c r="J34" s="59"/>
      <c r="K34" s="59"/>
      <c r="L34" s="59"/>
      <c r="M34" s="60"/>
    </row>
    <row r="35" spans="1:13" s="3" customFormat="1" x14ac:dyDescent="0.2">
      <c r="A35" s="32"/>
      <c r="B35" s="42">
        <f>ROW(B35) - ROW($B$11)</f>
        <v>24</v>
      </c>
      <c r="C35" s="43" t="s">
        <v>58</v>
      </c>
      <c r="D35" s="43">
        <v>1</v>
      </c>
      <c r="E35" s="43" t="s">
        <v>108</v>
      </c>
      <c r="F35" s="43" t="s">
        <v>134</v>
      </c>
      <c r="G35" s="43" t="s">
        <v>207</v>
      </c>
      <c r="H35" s="61" t="s">
        <v>268</v>
      </c>
      <c r="I35" s="61" t="s">
        <v>311</v>
      </c>
      <c r="J35" s="61"/>
      <c r="K35" s="61"/>
      <c r="L35" s="61"/>
      <c r="M35" s="62"/>
    </row>
    <row r="36" spans="1:13" s="3" customFormat="1" x14ac:dyDescent="0.2">
      <c r="A36" s="32"/>
      <c r="B36" s="39">
        <f>ROW(B36) - ROW($B$11)</f>
        <v>25</v>
      </c>
      <c r="C36" s="40" t="s">
        <v>59</v>
      </c>
      <c r="D36" s="40">
        <v>1</v>
      </c>
      <c r="E36" s="40" t="s">
        <v>108</v>
      </c>
      <c r="F36" s="41" t="s">
        <v>135</v>
      </c>
      <c r="G36" s="41" t="s">
        <v>208</v>
      </c>
      <c r="H36" s="59" t="s">
        <v>269</v>
      </c>
      <c r="I36" s="59" t="s">
        <v>312</v>
      </c>
      <c r="J36" s="59"/>
      <c r="K36" s="59"/>
      <c r="L36" s="59"/>
      <c r="M36" s="60"/>
    </row>
    <row r="37" spans="1:13" s="3" customFormat="1" x14ac:dyDescent="0.2">
      <c r="A37" s="32"/>
      <c r="B37" s="42">
        <f>ROW(B37) - ROW($B$11)</f>
        <v>26</v>
      </c>
      <c r="C37" s="43" t="s">
        <v>60</v>
      </c>
      <c r="D37" s="43">
        <v>1</v>
      </c>
      <c r="E37" s="43" t="s">
        <v>108</v>
      </c>
      <c r="F37" s="43" t="s">
        <v>136</v>
      </c>
      <c r="G37" s="43" t="s">
        <v>209</v>
      </c>
      <c r="H37" s="61" t="s">
        <v>270</v>
      </c>
      <c r="I37" s="61" t="s">
        <v>313</v>
      </c>
      <c r="J37" s="61"/>
      <c r="K37" s="61"/>
      <c r="L37" s="61"/>
      <c r="M37" s="62"/>
    </row>
    <row r="38" spans="1:13" s="3" customFormat="1" x14ac:dyDescent="0.2">
      <c r="A38" s="32"/>
      <c r="B38" s="39">
        <f>ROW(B38) - ROW($B$11)</f>
        <v>27</v>
      </c>
      <c r="C38" s="40" t="s">
        <v>61</v>
      </c>
      <c r="D38" s="40">
        <v>1</v>
      </c>
      <c r="E38" s="40" t="s">
        <v>108</v>
      </c>
      <c r="F38" s="41" t="s">
        <v>137</v>
      </c>
      <c r="G38" s="41" t="s">
        <v>210</v>
      </c>
      <c r="H38" s="59" t="s">
        <v>268</v>
      </c>
      <c r="I38" s="59" t="s">
        <v>314</v>
      </c>
      <c r="J38" s="59"/>
      <c r="K38" s="59"/>
      <c r="L38" s="59"/>
      <c r="M38" s="60"/>
    </row>
    <row r="39" spans="1:13" s="3" customFormat="1" x14ac:dyDescent="0.2">
      <c r="A39" s="32"/>
      <c r="B39" s="42">
        <f>ROW(B39) - ROW($B$11)</f>
        <v>28</v>
      </c>
      <c r="C39" s="43" t="s">
        <v>62</v>
      </c>
      <c r="D39" s="43">
        <v>1</v>
      </c>
      <c r="E39" s="43" t="s">
        <v>108</v>
      </c>
      <c r="F39" s="43" t="s">
        <v>138</v>
      </c>
      <c r="G39" s="43" t="s">
        <v>211</v>
      </c>
      <c r="H39" s="61" t="s">
        <v>266</v>
      </c>
      <c r="I39" s="61" t="s">
        <v>315</v>
      </c>
      <c r="J39" s="61"/>
      <c r="K39" s="61"/>
      <c r="L39" s="61"/>
      <c r="M39" s="62"/>
    </row>
    <row r="40" spans="1:13" s="3" customFormat="1" x14ac:dyDescent="0.2">
      <c r="A40" s="32"/>
      <c r="B40" s="39">
        <f>ROW(B40) - ROW($B$11)</f>
        <v>29</v>
      </c>
      <c r="C40" s="40" t="s">
        <v>63</v>
      </c>
      <c r="D40" s="40">
        <v>0</v>
      </c>
      <c r="E40" s="40" t="s">
        <v>109</v>
      </c>
      <c r="F40" s="41" t="s">
        <v>139</v>
      </c>
      <c r="G40" s="41" t="s">
        <v>212</v>
      </c>
      <c r="H40" s="59" t="s">
        <v>268</v>
      </c>
      <c r="I40" s="59" t="s">
        <v>316</v>
      </c>
      <c r="J40" s="59"/>
      <c r="K40" s="59"/>
      <c r="L40" s="59"/>
      <c r="M40" s="60"/>
    </row>
    <row r="41" spans="1:13" s="3" customFormat="1" x14ac:dyDescent="0.2">
      <c r="A41" s="32"/>
      <c r="B41" s="42">
        <f>ROW(B41) - ROW($B$11)</f>
        <v>30</v>
      </c>
      <c r="C41" s="43" t="s">
        <v>64</v>
      </c>
      <c r="D41" s="43">
        <v>2</v>
      </c>
      <c r="E41" s="43" t="s">
        <v>108</v>
      </c>
      <c r="F41" s="43" t="s">
        <v>140</v>
      </c>
      <c r="G41" s="43" t="s">
        <v>213</v>
      </c>
      <c r="H41" s="61" t="s">
        <v>271</v>
      </c>
      <c r="I41" s="61" t="s">
        <v>317</v>
      </c>
      <c r="J41" s="61"/>
      <c r="K41" s="61"/>
      <c r="L41" s="61"/>
      <c r="M41" s="62"/>
    </row>
    <row r="42" spans="1:13" s="3" customFormat="1" x14ac:dyDescent="0.2">
      <c r="A42" s="32"/>
      <c r="B42" s="39">
        <f>ROW(B42) - ROW($B$11)</f>
        <v>31</v>
      </c>
      <c r="C42" s="40" t="s">
        <v>65</v>
      </c>
      <c r="D42" s="40">
        <v>0</v>
      </c>
      <c r="E42" s="40" t="s">
        <v>109</v>
      </c>
      <c r="F42" s="41" t="s">
        <v>141</v>
      </c>
      <c r="G42" s="41" t="s">
        <v>214</v>
      </c>
      <c r="H42" s="59" t="s">
        <v>272</v>
      </c>
      <c r="I42" s="59" t="s">
        <v>318</v>
      </c>
      <c r="J42" s="59"/>
      <c r="K42" s="59"/>
      <c r="L42" s="59"/>
      <c r="M42" s="60"/>
    </row>
    <row r="43" spans="1:13" s="3" customFormat="1" x14ac:dyDescent="0.2">
      <c r="A43" s="32"/>
      <c r="B43" s="42">
        <f>ROW(B43) - ROW($B$11)</f>
        <v>32</v>
      </c>
      <c r="C43" s="43" t="s">
        <v>66</v>
      </c>
      <c r="D43" s="43">
        <v>1</v>
      </c>
      <c r="E43" s="43" t="s">
        <v>108</v>
      </c>
      <c r="F43" s="43" t="s">
        <v>142</v>
      </c>
      <c r="G43" s="43" t="s">
        <v>215</v>
      </c>
      <c r="H43" s="61" t="s">
        <v>273</v>
      </c>
      <c r="I43" s="61" t="s">
        <v>319</v>
      </c>
      <c r="J43" s="61"/>
      <c r="K43" s="61"/>
      <c r="L43" s="61"/>
      <c r="M43" s="62"/>
    </row>
    <row r="44" spans="1:13" s="3" customFormat="1" x14ac:dyDescent="0.2">
      <c r="A44" s="32"/>
      <c r="B44" s="39">
        <f>ROW(B44) - ROW($B$11)</f>
        <v>33</v>
      </c>
      <c r="C44" s="40" t="s">
        <v>67</v>
      </c>
      <c r="D44" s="40">
        <v>1</v>
      </c>
      <c r="E44" s="40" t="s">
        <v>108</v>
      </c>
      <c r="F44" s="41" t="s">
        <v>143</v>
      </c>
      <c r="G44" s="41" t="s">
        <v>216</v>
      </c>
      <c r="H44" s="59" t="s">
        <v>269</v>
      </c>
      <c r="I44" s="59" t="s">
        <v>320</v>
      </c>
      <c r="J44" s="59"/>
      <c r="K44" s="59"/>
      <c r="L44" s="59"/>
      <c r="M44" s="60"/>
    </row>
    <row r="45" spans="1:13" s="3" customFormat="1" x14ac:dyDescent="0.2">
      <c r="A45" s="32"/>
      <c r="B45" s="42">
        <f>ROW(B45) - ROW($B$11)</f>
        <v>34</v>
      </c>
      <c r="C45" s="43" t="s">
        <v>68</v>
      </c>
      <c r="D45" s="43">
        <v>1</v>
      </c>
      <c r="E45" s="43" t="s">
        <v>108</v>
      </c>
      <c r="F45" s="43" t="s">
        <v>144</v>
      </c>
      <c r="G45" s="43" t="s">
        <v>217</v>
      </c>
      <c r="H45" s="61" t="s">
        <v>274</v>
      </c>
      <c r="I45" s="61" t="s">
        <v>321</v>
      </c>
      <c r="J45" s="61"/>
      <c r="K45" s="61"/>
      <c r="L45" s="61"/>
      <c r="M45" s="62"/>
    </row>
    <row r="46" spans="1:13" s="3" customFormat="1" x14ac:dyDescent="0.2">
      <c r="A46" s="32"/>
      <c r="B46" s="39">
        <f>ROW(B46) - ROW($B$11)</f>
        <v>35</v>
      </c>
      <c r="C46" s="40" t="s">
        <v>69</v>
      </c>
      <c r="D46" s="40">
        <v>1</v>
      </c>
      <c r="E46" s="40" t="s">
        <v>108</v>
      </c>
      <c r="F46" s="41" t="s">
        <v>145</v>
      </c>
      <c r="G46" s="41" t="s">
        <v>218</v>
      </c>
      <c r="H46" s="59" t="s">
        <v>269</v>
      </c>
      <c r="I46" s="59" t="s">
        <v>322</v>
      </c>
      <c r="J46" s="59"/>
      <c r="K46" s="59"/>
      <c r="L46" s="59"/>
      <c r="M46" s="60"/>
    </row>
    <row r="47" spans="1:13" s="3" customFormat="1" x14ac:dyDescent="0.2">
      <c r="A47" s="32"/>
      <c r="B47" s="42">
        <f>ROW(B47) - ROW($B$11)</f>
        <v>36</v>
      </c>
      <c r="C47" s="43" t="s">
        <v>70</v>
      </c>
      <c r="D47" s="43">
        <v>2</v>
      </c>
      <c r="E47" s="43" t="s">
        <v>108</v>
      </c>
      <c r="F47" s="43" t="s">
        <v>146</v>
      </c>
      <c r="G47" s="43" t="s">
        <v>219</v>
      </c>
      <c r="H47" s="61" t="s">
        <v>275</v>
      </c>
      <c r="I47" s="61" t="s">
        <v>323</v>
      </c>
      <c r="J47" s="61"/>
      <c r="K47" s="61"/>
      <c r="L47" s="61"/>
      <c r="M47" s="62"/>
    </row>
    <row r="48" spans="1:13" s="3" customFormat="1" x14ac:dyDescent="0.2">
      <c r="A48" s="32"/>
      <c r="B48" s="39">
        <f>ROW(B48) - ROW($B$11)</f>
        <v>37</v>
      </c>
      <c r="C48" s="40" t="s">
        <v>71</v>
      </c>
      <c r="D48" s="40">
        <v>3</v>
      </c>
      <c r="E48" s="40" t="s">
        <v>108</v>
      </c>
      <c r="F48" s="41" t="s">
        <v>147</v>
      </c>
      <c r="G48" s="41" t="s">
        <v>220</v>
      </c>
      <c r="H48" s="59" t="s">
        <v>276</v>
      </c>
      <c r="I48" s="59" t="s">
        <v>324</v>
      </c>
      <c r="J48" s="59"/>
      <c r="K48" s="59"/>
      <c r="L48" s="59"/>
      <c r="M48" s="60"/>
    </row>
    <row r="49" spans="1:13" s="3" customFormat="1" x14ac:dyDescent="0.2">
      <c r="A49" s="32"/>
      <c r="B49" s="42">
        <f>ROW(B49) - ROW($B$11)</f>
        <v>38</v>
      </c>
      <c r="C49" s="43" t="s">
        <v>72</v>
      </c>
      <c r="D49" s="43">
        <v>2</v>
      </c>
      <c r="E49" s="43" t="s">
        <v>108</v>
      </c>
      <c r="F49" s="43" t="s">
        <v>148</v>
      </c>
      <c r="G49" s="43" t="s">
        <v>221</v>
      </c>
      <c r="H49" s="61" t="s">
        <v>277</v>
      </c>
      <c r="I49" s="61" t="s">
        <v>325</v>
      </c>
      <c r="J49" s="61"/>
      <c r="K49" s="61"/>
      <c r="L49" s="61"/>
      <c r="M49" s="62"/>
    </row>
    <row r="50" spans="1:13" s="3" customFormat="1" ht="48" x14ac:dyDescent="0.2">
      <c r="A50" s="32"/>
      <c r="B50" s="39">
        <f>ROW(B50) - ROW($B$11)</f>
        <v>39</v>
      </c>
      <c r="C50" s="40" t="s">
        <v>73</v>
      </c>
      <c r="D50" s="40">
        <v>32</v>
      </c>
      <c r="E50" s="40" t="s">
        <v>108</v>
      </c>
      <c r="F50" s="41" t="s">
        <v>149</v>
      </c>
      <c r="G50" s="41" t="s">
        <v>222</v>
      </c>
      <c r="H50" s="59" t="s">
        <v>259</v>
      </c>
      <c r="I50" s="59" t="s">
        <v>326</v>
      </c>
      <c r="J50" s="59" t="s">
        <v>259</v>
      </c>
      <c r="K50" s="59" t="s">
        <v>326</v>
      </c>
      <c r="L50" s="59" t="s">
        <v>367</v>
      </c>
      <c r="M50" s="60" t="s">
        <v>371</v>
      </c>
    </row>
    <row r="51" spans="1:13" s="3" customFormat="1" ht="24" x14ac:dyDescent="0.2">
      <c r="A51" s="32"/>
      <c r="B51" s="42">
        <f>ROW(B51) - ROW($B$11)</f>
        <v>40</v>
      </c>
      <c r="C51" s="43" t="s">
        <v>74</v>
      </c>
      <c r="D51" s="43">
        <v>10</v>
      </c>
      <c r="E51" s="43" t="s">
        <v>108</v>
      </c>
      <c r="F51" s="43" t="s">
        <v>150</v>
      </c>
      <c r="G51" s="43" t="s">
        <v>223</v>
      </c>
      <c r="H51" s="61" t="s">
        <v>259</v>
      </c>
      <c r="I51" s="61" t="s">
        <v>327</v>
      </c>
      <c r="J51" s="61" t="s">
        <v>259</v>
      </c>
      <c r="K51" s="61" t="s">
        <v>327</v>
      </c>
      <c r="L51" s="61"/>
      <c r="M51" s="62"/>
    </row>
    <row r="52" spans="1:13" s="3" customFormat="1" x14ac:dyDescent="0.2">
      <c r="A52" s="32"/>
      <c r="B52" s="39">
        <f>ROW(B52) - ROW($B$11)</f>
        <v>41</v>
      </c>
      <c r="C52" s="40" t="s">
        <v>75</v>
      </c>
      <c r="D52" s="40">
        <v>1</v>
      </c>
      <c r="E52" s="40" t="s">
        <v>108</v>
      </c>
      <c r="F52" s="41" t="s">
        <v>151</v>
      </c>
      <c r="G52" s="41" t="s">
        <v>224</v>
      </c>
      <c r="H52" s="59" t="s">
        <v>259</v>
      </c>
      <c r="I52" s="59" t="s">
        <v>328</v>
      </c>
      <c r="J52" s="59"/>
      <c r="K52" s="59"/>
      <c r="L52" s="59"/>
      <c r="M52" s="60"/>
    </row>
    <row r="53" spans="1:13" s="3" customFormat="1" x14ac:dyDescent="0.2">
      <c r="A53" s="32"/>
      <c r="B53" s="42">
        <f>ROW(B53) - ROW($B$11)</f>
        <v>42</v>
      </c>
      <c r="C53" s="43" t="s">
        <v>76</v>
      </c>
      <c r="D53" s="43">
        <v>1</v>
      </c>
      <c r="E53" s="43" t="s">
        <v>108</v>
      </c>
      <c r="F53" s="43" t="s">
        <v>152</v>
      </c>
      <c r="G53" s="43" t="s">
        <v>225</v>
      </c>
      <c r="H53" s="61" t="s">
        <v>259</v>
      </c>
      <c r="I53" s="61" t="s">
        <v>329</v>
      </c>
      <c r="J53" s="61"/>
      <c r="K53" s="61"/>
      <c r="L53" s="61"/>
      <c r="M53" s="62"/>
    </row>
    <row r="54" spans="1:13" s="3" customFormat="1" ht="48" x14ac:dyDescent="0.2">
      <c r="A54" s="32"/>
      <c r="B54" s="39">
        <f>ROW(B54) - ROW($B$11)</f>
        <v>43</v>
      </c>
      <c r="C54" s="40" t="s">
        <v>77</v>
      </c>
      <c r="D54" s="40">
        <v>31</v>
      </c>
      <c r="E54" s="40" t="s">
        <v>108</v>
      </c>
      <c r="F54" s="41" t="s">
        <v>153</v>
      </c>
      <c r="G54" s="41" t="s">
        <v>226</v>
      </c>
      <c r="H54" s="59" t="s">
        <v>259</v>
      </c>
      <c r="I54" s="59" t="s">
        <v>330</v>
      </c>
      <c r="J54" s="59"/>
      <c r="K54" s="59"/>
      <c r="L54" s="59"/>
      <c r="M54" s="60"/>
    </row>
    <row r="55" spans="1:13" s="3" customFormat="1" x14ac:dyDescent="0.2">
      <c r="A55" s="32"/>
      <c r="B55" s="42">
        <f>ROW(B55) - ROW($B$11)</f>
        <v>44</v>
      </c>
      <c r="C55" s="43" t="s">
        <v>78</v>
      </c>
      <c r="D55" s="43">
        <v>4</v>
      </c>
      <c r="E55" s="43" t="s">
        <v>108</v>
      </c>
      <c r="F55" s="43" t="s">
        <v>154</v>
      </c>
      <c r="G55" s="43" t="s">
        <v>227</v>
      </c>
      <c r="H55" s="61" t="s">
        <v>259</v>
      </c>
      <c r="I55" s="61" t="s">
        <v>331</v>
      </c>
      <c r="J55" s="61"/>
      <c r="K55" s="61"/>
      <c r="L55" s="61"/>
      <c r="M55" s="62"/>
    </row>
    <row r="56" spans="1:13" s="3" customFormat="1" x14ac:dyDescent="0.2">
      <c r="A56" s="32"/>
      <c r="B56" s="39">
        <f>ROW(B56) - ROW($B$11)</f>
        <v>45</v>
      </c>
      <c r="C56" s="40" t="s">
        <v>79</v>
      </c>
      <c r="D56" s="40">
        <v>2</v>
      </c>
      <c r="E56" s="40" t="s">
        <v>108</v>
      </c>
      <c r="F56" s="41" t="s">
        <v>155</v>
      </c>
      <c r="G56" s="41" t="s">
        <v>228</v>
      </c>
      <c r="H56" s="59" t="s">
        <v>277</v>
      </c>
      <c r="I56" s="59" t="s">
        <v>332</v>
      </c>
      <c r="J56" s="59"/>
      <c r="K56" s="59"/>
      <c r="L56" s="59"/>
      <c r="M56" s="60"/>
    </row>
    <row r="57" spans="1:13" s="3" customFormat="1" x14ac:dyDescent="0.2">
      <c r="A57" s="32"/>
      <c r="B57" s="42">
        <f>ROW(B57) - ROW($B$11)</f>
        <v>46</v>
      </c>
      <c r="C57" s="43" t="s">
        <v>80</v>
      </c>
      <c r="D57" s="43">
        <v>2</v>
      </c>
      <c r="E57" s="43" t="s">
        <v>108</v>
      </c>
      <c r="F57" s="43" t="s">
        <v>156</v>
      </c>
      <c r="G57" s="43" t="s">
        <v>229</v>
      </c>
      <c r="H57" s="61" t="s">
        <v>277</v>
      </c>
      <c r="I57" s="61" t="s">
        <v>333</v>
      </c>
      <c r="J57" s="61"/>
      <c r="K57" s="61"/>
      <c r="L57" s="61"/>
      <c r="M57" s="62"/>
    </row>
    <row r="58" spans="1:13" s="3" customFormat="1" x14ac:dyDescent="0.2">
      <c r="A58" s="32"/>
      <c r="B58" s="39">
        <f>ROW(B58) - ROW($B$11)</f>
        <v>47</v>
      </c>
      <c r="C58" s="40" t="s">
        <v>81</v>
      </c>
      <c r="D58" s="40">
        <v>1</v>
      </c>
      <c r="E58" s="40" t="s">
        <v>108</v>
      </c>
      <c r="F58" s="41" t="s">
        <v>157</v>
      </c>
      <c r="G58" s="41" t="s">
        <v>230</v>
      </c>
      <c r="H58" s="59" t="s">
        <v>259</v>
      </c>
      <c r="I58" s="59" t="s">
        <v>334</v>
      </c>
      <c r="J58" s="59"/>
      <c r="K58" s="59"/>
      <c r="L58" s="59"/>
      <c r="M58" s="60"/>
    </row>
    <row r="59" spans="1:13" s="3" customFormat="1" x14ac:dyDescent="0.2">
      <c r="A59" s="32"/>
      <c r="B59" s="42">
        <f>ROW(B59) - ROW($B$11)</f>
        <v>48</v>
      </c>
      <c r="C59" s="43" t="s">
        <v>82</v>
      </c>
      <c r="D59" s="43">
        <v>1</v>
      </c>
      <c r="E59" s="43" t="s">
        <v>108</v>
      </c>
      <c r="F59" s="43" t="s">
        <v>158</v>
      </c>
      <c r="G59" s="43" t="s">
        <v>231</v>
      </c>
      <c r="H59" s="61" t="s">
        <v>259</v>
      </c>
      <c r="I59" s="61" t="s">
        <v>335</v>
      </c>
      <c r="J59" s="61"/>
      <c r="K59" s="61"/>
      <c r="L59" s="61"/>
      <c r="M59" s="62"/>
    </row>
    <row r="60" spans="1:13" s="3" customFormat="1" x14ac:dyDescent="0.2">
      <c r="A60" s="32"/>
      <c r="B60" s="39">
        <f>ROW(B60) - ROW($B$11)</f>
        <v>49</v>
      </c>
      <c r="C60" s="40" t="s">
        <v>83</v>
      </c>
      <c r="D60" s="40">
        <v>4</v>
      </c>
      <c r="E60" s="40" t="s">
        <v>108</v>
      </c>
      <c r="F60" s="41" t="s">
        <v>159</v>
      </c>
      <c r="G60" s="41" t="s">
        <v>232</v>
      </c>
      <c r="H60" s="59" t="s">
        <v>277</v>
      </c>
      <c r="I60" s="59" t="s">
        <v>336</v>
      </c>
      <c r="J60" s="59"/>
      <c r="K60" s="59"/>
      <c r="L60" s="59"/>
      <c r="M60" s="60"/>
    </row>
    <row r="61" spans="1:13" s="3" customFormat="1" x14ac:dyDescent="0.2">
      <c r="A61" s="32"/>
      <c r="B61" s="42">
        <f>ROW(B61) - ROW($B$11)</f>
        <v>50</v>
      </c>
      <c r="C61" s="43" t="s">
        <v>84</v>
      </c>
      <c r="D61" s="43">
        <v>2</v>
      </c>
      <c r="E61" s="43" t="s">
        <v>108</v>
      </c>
      <c r="F61" s="43" t="s">
        <v>160</v>
      </c>
      <c r="G61" s="43" t="s">
        <v>233</v>
      </c>
      <c r="H61" s="61" t="s">
        <v>277</v>
      </c>
      <c r="I61" s="61" t="s">
        <v>337</v>
      </c>
      <c r="J61" s="61"/>
      <c r="K61" s="61"/>
      <c r="L61" s="61"/>
      <c r="M61" s="62"/>
    </row>
    <row r="62" spans="1:13" s="3" customFormat="1" x14ac:dyDescent="0.2">
      <c r="A62" s="32"/>
      <c r="B62" s="39">
        <f>ROW(B62) - ROW($B$11)</f>
        <v>51</v>
      </c>
      <c r="C62" s="40" t="s">
        <v>85</v>
      </c>
      <c r="D62" s="40">
        <v>2</v>
      </c>
      <c r="E62" s="40" t="s">
        <v>108</v>
      </c>
      <c r="F62" s="41" t="s">
        <v>161</v>
      </c>
      <c r="G62" s="41" t="s">
        <v>234</v>
      </c>
      <c r="H62" s="59" t="s">
        <v>277</v>
      </c>
      <c r="I62" s="59" t="s">
        <v>338</v>
      </c>
      <c r="J62" s="59" t="s">
        <v>259</v>
      </c>
      <c r="K62" s="59" t="s">
        <v>364</v>
      </c>
      <c r="L62" s="59" t="s">
        <v>368</v>
      </c>
      <c r="M62" s="60" t="s">
        <v>372</v>
      </c>
    </row>
    <row r="63" spans="1:13" s="3" customFormat="1" x14ac:dyDescent="0.2">
      <c r="A63" s="32"/>
      <c r="B63" s="42">
        <f>ROW(B63) - ROW($B$11)</f>
        <v>52</v>
      </c>
      <c r="C63" s="43" t="s">
        <v>86</v>
      </c>
      <c r="D63" s="43">
        <v>2</v>
      </c>
      <c r="E63" s="43" t="s">
        <v>108</v>
      </c>
      <c r="F63" s="43" t="s">
        <v>162</v>
      </c>
      <c r="G63" s="43" t="s">
        <v>235</v>
      </c>
      <c r="H63" s="61" t="s">
        <v>277</v>
      </c>
      <c r="I63" s="61" t="s">
        <v>339</v>
      </c>
      <c r="J63" s="61"/>
      <c r="K63" s="61"/>
      <c r="L63" s="61"/>
      <c r="M63" s="62"/>
    </row>
    <row r="64" spans="1:13" s="3" customFormat="1" x14ac:dyDescent="0.2">
      <c r="A64" s="32"/>
      <c r="B64" s="39">
        <f>ROW(B64) - ROW($B$11)</f>
        <v>53</v>
      </c>
      <c r="C64" s="40" t="s">
        <v>87</v>
      </c>
      <c r="D64" s="40">
        <v>1</v>
      </c>
      <c r="E64" s="40" t="s">
        <v>108</v>
      </c>
      <c r="F64" s="41" t="s">
        <v>163</v>
      </c>
      <c r="G64" s="41" t="s">
        <v>236</v>
      </c>
      <c r="H64" s="59" t="s">
        <v>278</v>
      </c>
      <c r="I64" s="59" t="s">
        <v>340</v>
      </c>
      <c r="J64" s="59"/>
      <c r="K64" s="59"/>
      <c r="L64" s="59"/>
      <c r="M64" s="60"/>
    </row>
    <row r="65" spans="1:13" s="3" customFormat="1" x14ac:dyDescent="0.2">
      <c r="A65" s="32"/>
      <c r="B65" s="42">
        <f>ROW(B65) - ROW($B$11)</f>
        <v>54</v>
      </c>
      <c r="C65" s="43" t="s">
        <v>88</v>
      </c>
      <c r="D65" s="43">
        <v>5</v>
      </c>
      <c r="E65" s="43" t="s">
        <v>108</v>
      </c>
      <c r="F65" s="43" t="s">
        <v>164</v>
      </c>
      <c r="G65" s="43" t="s">
        <v>237</v>
      </c>
      <c r="H65" s="61" t="s">
        <v>277</v>
      </c>
      <c r="I65" s="61" t="s">
        <v>341</v>
      </c>
      <c r="J65" s="61"/>
      <c r="K65" s="61"/>
      <c r="L65" s="61"/>
      <c r="M65" s="62"/>
    </row>
    <row r="66" spans="1:13" s="3" customFormat="1" x14ac:dyDescent="0.2">
      <c r="A66" s="32"/>
      <c r="B66" s="39">
        <f>ROW(B66) - ROW($B$11)</f>
        <v>55</v>
      </c>
      <c r="C66" s="40" t="s">
        <v>89</v>
      </c>
      <c r="D66" s="40">
        <v>2</v>
      </c>
      <c r="E66" s="40" t="s">
        <v>108</v>
      </c>
      <c r="F66" s="41" t="s">
        <v>165</v>
      </c>
      <c r="G66" s="41" t="s">
        <v>238</v>
      </c>
      <c r="H66" s="59" t="s">
        <v>259</v>
      </c>
      <c r="I66" s="59" t="s">
        <v>342</v>
      </c>
      <c r="J66" s="59"/>
      <c r="K66" s="59"/>
      <c r="L66" s="59"/>
      <c r="M66" s="60"/>
    </row>
    <row r="67" spans="1:13" s="3" customFormat="1" x14ac:dyDescent="0.2">
      <c r="A67" s="32"/>
      <c r="B67" s="42">
        <f>ROW(B67) - ROW($B$11)</f>
        <v>56</v>
      </c>
      <c r="C67" s="43" t="s">
        <v>90</v>
      </c>
      <c r="D67" s="43">
        <v>1</v>
      </c>
      <c r="E67" s="43" t="s">
        <v>108</v>
      </c>
      <c r="F67" s="43" t="s">
        <v>166</v>
      </c>
      <c r="G67" s="43" t="s">
        <v>239</v>
      </c>
      <c r="H67" s="61" t="s">
        <v>277</v>
      </c>
      <c r="I67" s="61" t="s">
        <v>343</v>
      </c>
      <c r="J67" s="61"/>
      <c r="K67" s="61"/>
      <c r="L67" s="61"/>
      <c r="M67" s="62"/>
    </row>
    <row r="68" spans="1:13" s="3" customFormat="1" x14ac:dyDescent="0.2">
      <c r="A68" s="32"/>
      <c r="B68" s="39">
        <f>ROW(B68) - ROW($B$11)</f>
        <v>57</v>
      </c>
      <c r="C68" s="40" t="s">
        <v>91</v>
      </c>
      <c r="D68" s="40">
        <v>1</v>
      </c>
      <c r="E68" s="40" t="s">
        <v>108</v>
      </c>
      <c r="F68" s="41" t="s">
        <v>167</v>
      </c>
      <c r="G68" s="41" t="s">
        <v>240</v>
      </c>
      <c r="H68" s="59" t="s">
        <v>277</v>
      </c>
      <c r="I68" s="59" t="s">
        <v>344</v>
      </c>
      <c r="J68" s="59"/>
      <c r="K68" s="59"/>
      <c r="L68" s="59"/>
      <c r="M68" s="60"/>
    </row>
    <row r="69" spans="1:13" s="3" customFormat="1" x14ac:dyDescent="0.2">
      <c r="A69" s="32"/>
      <c r="B69" s="42">
        <f>ROW(B69) - ROW($B$11)</f>
        <v>58</v>
      </c>
      <c r="C69" s="43" t="s">
        <v>92</v>
      </c>
      <c r="D69" s="43">
        <v>1</v>
      </c>
      <c r="E69" s="43" t="s">
        <v>108</v>
      </c>
      <c r="F69" s="43" t="s">
        <v>168</v>
      </c>
      <c r="G69" s="43" t="s">
        <v>241</v>
      </c>
      <c r="H69" s="61" t="s">
        <v>279</v>
      </c>
      <c r="I69" s="61" t="s">
        <v>345</v>
      </c>
      <c r="J69" s="61"/>
      <c r="K69" s="61"/>
      <c r="L69" s="61"/>
      <c r="M69" s="62"/>
    </row>
    <row r="70" spans="1:13" s="3" customFormat="1" x14ac:dyDescent="0.2">
      <c r="A70" s="32"/>
      <c r="B70" s="39">
        <f>ROW(B70) - ROW($B$11)</f>
        <v>59</v>
      </c>
      <c r="C70" s="40" t="s">
        <v>93</v>
      </c>
      <c r="D70" s="40">
        <v>1</v>
      </c>
      <c r="E70" s="40" t="s">
        <v>108</v>
      </c>
      <c r="F70" s="41" t="s">
        <v>169</v>
      </c>
      <c r="G70" s="41" t="s">
        <v>242</v>
      </c>
      <c r="H70" s="59" t="s">
        <v>280</v>
      </c>
      <c r="I70" s="59" t="s">
        <v>346</v>
      </c>
      <c r="J70" s="59"/>
      <c r="K70" s="59"/>
      <c r="L70" s="59"/>
      <c r="M70" s="60"/>
    </row>
    <row r="71" spans="1:13" s="3" customFormat="1" x14ac:dyDescent="0.2">
      <c r="A71" s="32"/>
      <c r="B71" s="42">
        <f>ROW(B71) - ROW($B$11)</f>
        <v>60</v>
      </c>
      <c r="C71" s="43" t="s">
        <v>94</v>
      </c>
      <c r="D71" s="43">
        <v>2</v>
      </c>
      <c r="E71" s="43" t="s">
        <v>108</v>
      </c>
      <c r="F71" s="43" t="s">
        <v>170</v>
      </c>
      <c r="G71" s="43" t="s">
        <v>243</v>
      </c>
      <c r="H71" s="61" t="s">
        <v>281</v>
      </c>
      <c r="I71" s="61" t="s">
        <v>347</v>
      </c>
      <c r="J71" s="61"/>
      <c r="K71" s="61"/>
      <c r="L71" s="61"/>
      <c r="M71" s="62"/>
    </row>
    <row r="72" spans="1:13" s="3" customFormat="1" x14ac:dyDescent="0.2">
      <c r="A72" s="32"/>
      <c r="B72" s="39">
        <f>ROW(B72) - ROW($B$11)</f>
        <v>61</v>
      </c>
      <c r="C72" s="40" t="s">
        <v>95</v>
      </c>
      <c r="D72" s="40">
        <v>1</v>
      </c>
      <c r="E72" s="40" t="s">
        <v>108</v>
      </c>
      <c r="F72" s="41" t="s">
        <v>171</v>
      </c>
      <c r="G72" s="41" t="s">
        <v>244</v>
      </c>
      <c r="H72" s="59" t="s">
        <v>282</v>
      </c>
      <c r="I72" s="59" t="s">
        <v>348</v>
      </c>
      <c r="J72" s="59"/>
      <c r="K72" s="59"/>
      <c r="L72" s="59"/>
      <c r="M72" s="60"/>
    </row>
    <row r="73" spans="1:13" s="3" customFormat="1" x14ac:dyDescent="0.2">
      <c r="A73" s="32"/>
      <c r="B73" s="42">
        <f>ROW(B73) - ROW($B$11)</f>
        <v>62</v>
      </c>
      <c r="C73" s="43" t="s">
        <v>96</v>
      </c>
      <c r="D73" s="43">
        <v>4</v>
      </c>
      <c r="E73" s="43" t="s">
        <v>108</v>
      </c>
      <c r="F73" s="43" t="s">
        <v>172</v>
      </c>
      <c r="G73" s="43" t="s">
        <v>245</v>
      </c>
      <c r="H73" s="61" t="s">
        <v>283</v>
      </c>
      <c r="I73" s="61" t="s">
        <v>349</v>
      </c>
      <c r="J73" s="61"/>
      <c r="K73" s="61"/>
      <c r="L73" s="61"/>
      <c r="M73" s="62"/>
    </row>
    <row r="74" spans="1:13" s="3" customFormat="1" x14ac:dyDescent="0.2">
      <c r="A74" s="32"/>
      <c r="B74" s="39">
        <f>ROW(B74) - ROW($B$11)</f>
        <v>63</v>
      </c>
      <c r="C74" s="40" t="s">
        <v>97</v>
      </c>
      <c r="D74" s="40">
        <v>4</v>
      </c>
      <c r="E74" s="40" t="s">
        <v>108</v>
      </c>
      <c r="F74" s="41" t="s">
        <v>173</v>
      </c>
      <c r="G74" s="41" t="s">
        <v>246</v>
      </c>
      <c r="H74" s="59" t="s">
        <v>283</v>
      </c>
      <c r="I74" s="59" t="s">
        <v>350</v>
      </c>
      <c r="J74" s="59"/>
      <c r="K74" s="59"/>
      <c r="L74" s="59"/>
      <c r="M74" s="60"/>
    </row>
    <row r="75" spans="1:13" s="3" customFormat="1" x14ac:dyDescent="0.2">
      <c r="A75" s="32"/>
      <c r="B75" s="42">
        <f>ROW(B75) - ROW($B$11)</f>
        <v>64</v>
      </c>
      <c r="C75" s="43" t="s">
        <v>98</v>
      </c>
      <c r="D75" s="43">
        <v>1</v>
      </c>
      <c r="E75" s="43" t="s">
        <v>108</v>
      </c>
      <c r="F75" s="43" t="s">
        <v>174</v>
      </c>
      <c r="G75" s="43" t="s">
        <v>247</v>
      </c>
      <c r="H75" s="61" t="s">
        <v>284</v>
      </c>
      <c r="I75" s="61" t="s">
        <v>351</v>
      </c>
      <c r="J75" s="61"/>
      <c r="K75" s="61"/>
      <c r="L75" s="61"/>
      <c r="M75" s="62"/>
    </row>
    <row r="76" spans="1:13" s="3" customFormat="1" x14ac:dyDescent="0.2">
      <c r="A76" s="32"/>
      <c r="B76" s="39">
        <f>ROW(B76) - ROW($B$11)</f>
        <v>65</v>
      </c>
      <c r="C76" s="40" t="s">
        <v>99</v>
      </c>
      <c r="D76" s="40">
        <v>1</v>
      </c>
      <c r="E76" s="40" t="s">
        <v>108</v>
      </c>
      <c r="F76" s="41" t="s">
        <v>175</v>
      </c>
      <c r="G76" s="41" t="s">
        <v>248</v>
      </c>
      <c r="H76" s="59" t="s">
        <v>285</v>
      </c>
      <c r="I76" s="59" t="s">
        <v>352</v>
      </c>
      <c r="J76" s="59"/>
      <c r="K76" s="59"/>
      <c r="L76" s="59"/>
      <c r="M76" s="60"/>
    </row>
    <row r="77" spans="1:13" s="3" customFormat="1" x14ac:dyDescent="0.2">
      <c r="A77" s="32"/>
      <c r="B77" s="42">
        <f>ROW(B77) - ROW($B$11)</f>
        <v>66</v>
      </c>
      <c r="C77" s="43" t="s">
        <v>100</v>
      </c>
      <c r="D77" s="43">
        <v>1</v>
      </c>
      <c r="E77" s="43" t="s">
        <v>108</v>
      </c>
      <c r="F77" s="43" t="s">
        <v>176</v>
      </c>
      <c r="G77" s="43" t="s">
        <v>249</v>
      </c>
      <c r="H77" s="61" t="s">
        <v>284</v>
      </c>
      <c r="I77" s="61" t="s">
        <v>353</v>
      </c>
      <c r="J77" s="61"/>
      <c r="K77" s="61"/>
      <c r="L77" s="61"/>
      <c r="M77" s="62"/>
    </row>
    <row r="78" spans="1:13" s="3" customFormat="1" x14ac:dyDescent="0.2">
      <c r="A78" s="32"/>
      <c r="B78" s="39">
        <f>ROW(B78) - ROW($B$11)</f>
        <v>67</v>
      </c>
      <c r="C78" s="40" t="s">
        <v>101</v>
      </c>
      <c r="D78" s="40">
        <v>1</v>
      </c>
      <c r="E78" s="40" t="s">
        <v>108</v>
      </c>
      <c r="F78" s="41" t="s">
        <v>177</v>
      </c>
      <c r="G78" s="41" t="s">
        <v>250</v>
      </c>
      <c r="H78" s="59" t="s">
        <v>284</v>
      </c>
      <c r="I78" s="59" t="s">
        <v>354</v>
      </c>
      <c r="J78" s="59"/>
      <c r="K78" s="59"/>
      <c r="L78" s="59"/>
      <c r="M78" s="60"/>
    </row>
    <row r="79" spans="1:13" s="3" customFormat="1" x14ac:dyDescent="0.2">
      <c r="A79" s="32"/>
      <c r="B79" s="42">
        <f>ROW(B79) - ROW($B$11)</f>
        <v>68</v>
      </c>
      <c r="C79" s="43" t="s">
        <v>102</v>
      </c>
      <c r="D79" s="43">
        <v>2</v>
      </c>
      <c r="E79" s="43" t="s">
        <v>108</v>
      </c>
      <c r="F79" s="43" t="s">
        <v>178</v>
      </c>
      <c r="G79" s="43" t="s">
        <v>251</v>
      </c>
      <c r="H79" s="61" t="s">
        <v>284</v>
      </c>
      <c r="I79" s="61" t="s">
        <v>355</v>
      </c>
      <c r="J79" s="61"/>
      <c r="K79" s="61"/>
      <c r="L79" s="61"/>
      <c r="M79" s="62"/>
    </row>
    <row r="80" spans="1:13" s="3" customFormat="1" x14ac:dyDescent="0.2">
      <c r="A80" s="32"/>
      <c r="B80" s="39">
        <f>ROW(B80) - ROW($B$11)</f>
        <v>69</v>
      </c>
      <c r="C80" s="40" t="s">
        <v>103</v>
      </c>
      <c r="D80" s="40">
        <v>1</v>
      </c>
      <c r="E80" s="40" t="s">
        <v>108</v>
      </c>
      <c r="F80" s="41" t="s">
        <v>179</v>
      </c>
      <c r="G80" s="41" t="s">
        <v>252</v>
      </c>
      <c r="H80" s="59" t="s">
        <v>284</v>
      </c>
      <c r="I80" s="59" t="s">
        <v>356</v>
      </c>
      <c r="J80" s="59"/>
      <c r="K80" s="59"/>
      <c r="L80" s="59"/>
      <c r="M80" s="60"/>
    </row>
    <row r="81" spans="1:13" s="3" customFormat="1" x14ac:dyDescent="0.2">
      <c r="A81" s="32"/>
      <c r="B81" s="42">
        <f>ROW(B81) - ROW($B$11)</f>
        <v>70</v>
      </c>
      <c r="C81" s="43" t="s">
        <v>104</v>
      </c>
      <c r="D81" s="43">
        <v>2</v>
      </c>
      <c r="E81" s="43" t="s">
        <v>108</v>
      </c>
      <c r="F81" s="43" t="s">
        <v>180</v>
      </c>
      <c r="G81" s="43" t="s">
        <v>253</v>
      </c>
      <c r="H81" s="61" t="s">
        <v>286</v>
      </c>
      <c r="I81" s="61" t="s">
        <v>357</v>
      </c>
      <c r="J81" s="61"/>
      <c r="K81" s="61"/>
      <c r="L81" s="61"/>
      <c r="M81" s="62"/>
    </row>
    <row r="82" spans="1:13" s="3" customFormat="1" x14ac:dyDescent="0.2">
      <c r="A82" s="32"/>
      <c r="B82" s="39">
        <f>ROW(B82) - ROW($B$11)</f>
        <v>71</v>
      </c>
      <c r="C82" s="40" t="s">
        <v>105</v>
      </c>
      <c r="D82" s="40">
        <v>1</v>
      </c>
      <c r="E82" s="40" t="s">
        <v>108</v>
      </c>
      <c r="F82" s="41" t="s">
        <v>181</v>
      </c>
      <c r="G82" s="41" t="s">
        <v>254</v>
      </c>
      <c r="H82" s="59" t="s">
        <v>267</v>
      </c>
      <c r="I82" s="59" t="s">
        <v>358</v>
      </c>
      <c r="J82" s="59"/>
      <c r="K82" s="59"/>
      <c r="L82" s="59"/>
      <c r="M82" s="60"/>
    </row>
    <row r="83" spans="1:13" s="3" customFormat="1" x14ac:dyDescent="0.2">
      <c r="A83" s="32"/>
      <c r="B83" s="42">
        <f>ROW(B83) - ROW($B$11)</f>
        <v>72</v>
      </c>
      <c r="C83" s="43" t="s">
        <v>106</v>
      </c>
      <c r="D83" s="43">
        <v>1</v>
      </c>
      <c r="E83" s="43" t="s">
        <v>108</v>
      </c>
      <c r="F83" s="43" t="s">
        <v>182</v>
      </c>
      <c r="G83" s="43" t="s">
        <v>255</v>
      </c>
      <c r="H83" s="61" t="s">
        <v>287</v>
      </c>
      <c r="I83" s="61" t="s">
        <v>359</v>
      </c>
      <c r="J83" s="61"/>
      <c r="K83" s="61"/>
      <c r="L83" s="61"/>
      <c r="M83" s="62"/>
    </row>
    <row r="84" spans="1:13" s="3" customFormat="1" x14ac:dyDescent="0.2">
      <c r="A84" s="32"/>
      <c r="B84" s="53"/>
      <c r="C84" s="54"/>
      <c r="D84" s="55"/>
      <c r="E84" s="55"/>
      <c r="F84" s="55"/>
      <c r="G84" s="56"/>
      <c r="H84" s="56"/>
      <c r="I84" s="56"/>
      <c r="J84" s="56"/>
      <c r="K84" s="56"/>
      <c r="L84" s="56"/>
      <c r="M84" s="48"/>
    </row>
    <row r="85" spans="1:13" ht="12.75" customHeight="1" x14ac:dyDescent="0.2">
      <c r="A85" s="32"/>
      <c r="B85" s="63" t="s">
        <v>22</v>
      </c>
      <c r="C85" s="64"/>
      <c r="D85" s="72" t="s">
        <v>33</v>
      </c>
      <c r="E85" s="38"/>
      <c r="F85" s="30"/>
      <c r="G85" s="5" t="s">
        <v>17</v>
      </c>
      <c r="M85" s="49"/>
    </row>
    <row r="86" spans="1:13" x14ac:dyDescent="0.2">
      <c r="A86" s="32"/>
      <c r="B86" s="8"/>
      <c r="C86" s="8"/>
      <c r="D86" s="7"/>
      <c r="E86" s="7"/>
      <c r="F86" s="9"/>
      <c r="G86" s="6"/>
      <c r="H86" s="6"/>
      <c r="I86" s="6"/>
      <c r="J86" s="6"/>
      <c r="K86" s="6"/>
      <c r="L86" s="6"/>
      <c r="M86" s="50"/>
    </row>
    <row r="87" spans="1:13" x14ac:dyDescent="0.2">
      <c r="A87" s="32"/>
      <c r="B87" s="8"/>
      <c r="C87" s="8"/>
      <c r="D87" s="8"/>
      <c r="E87" s="8"/>
      <c r="F87" s="10"/>
      <c r="G87" s="7"/>
      <c r="H87" s="7"/>
      <c r="I87" s="7"/>
      <c r="J87" s="7"/>
      <c r="K87" s="7"/>
      <c r="L87" s="7"/>
      <c r="M87" s="51"/>
    </row>
    <row r="88" spans="1:13" x14ac:dyDescent="0.2">
      <c r="A88" s="32"/>
      <c r="B88" s="8"/>
      <c r="C88" s="8"/>
      <c r="D88" s="8"/>
      <c r="E88" s="8"/>
      <c r="F88" s="10"/>
      <c r="G88" s="7"/>
      <c r="H88" s="7" t="s">
        <v>19</v>
      </c>
      <c r="I88" s="7" t="s">
        <v>19</v>
      </c>
      <c r="J88" s="7" t="s">
        <v>19</v>
      </c>
      <c r="K88" s="7" t="s">
        <v>19</v>
      </c>
      <c r="L88" s="7" t="s">
        <v>19</v>
      </c>
      <c r="M88" s="51"/>
    </row>
    <row r="89" spans="1:13" ht="13.5" thickBot="1" x14ac:dyDescent="0.25">
      <c r="A89" s="32"/>
      <c r="B89" s="29"/>
      <c r="C89" s="13"/>
      <c r="D89" s="13"/>
      <c r="E89" s="13"/>
      <c r="F89" s="11"/>
      <c r="G89" s="12"/>
      <c r="H89" s="12"/>
      <c r="I89" s="12"/>
      <c r="J89" s="12"/>
      <c r="K89" s="12"/>
      <c r="L89" s="12"/>
      <c r="M89" s="52"/>
    </row>
    <row r="91" spans="1:13" x14ac:dyDescent="0.2">
      <c r="C91" s="1"/>
      <c r="D91" s="1"/>
      <c r="E91" s="1"/>
      <c r="F91" s="1"/>
    </row>
    <row r="92" spans="1:13" x14ac:dyDescent="0.2">
      <c r="C92" s="1"/>
      <c r="D92" s="1"/>
      <c r="E92" s="1"/>
      <c r="F92" s="1"/>
    </row>
    <row r="93" spans="1:13" x14ac:dyDescent="0.2">
      <c r="C93" s="1"/>
      <c r="D93" s="1"/>
      <c r="E93" s="1"/>
      <c r="F93" s="1"/>
    </row>
  </sheetData>
  <mergeCells count="1">
    <mergeCell ref="B85:C85"/>
  </mergeCells>
  <phoneticPr fontId="0" type="noConversion"/>
  <pageMargins left="0.46" right="0.36" top="0.57999999999999996" bottom="1" header="0.5" footer="0.5"/>
  <pageSetup paperSize="9" scale="60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6"/>
  <sheetViews>
    <sheetView workbookViewId="0">
      <selection activeCell="A17" sqref="A17"/>
    </sheetView>
  </sheetViews>
  <sheetFormatPr defaultRowHeight="12.75" x14ac:dyDescent="0.2"/>
  <cols>
    <col min="1" max="1" width="28" bestFit="1" customWidth="1"/>
    <col min="2" max="2" width="110.5703125" customWidth="1"/>
  </cols>
  <sheetData>
    <row r="1" spans="1:2" x14ac:dyDescent="0.2">
      <c r="A1" s="28" t="s">
        <v>0</v>
      </c>
      <c r="B1" s="73" t="s">
        <v>373</v>
      </c>
    </row>
    <row r="2" spans="1:2" x14ac:dyDescent="0.2">
      <c r="A2" s="27" t="s">
        <v>1</v>
      </c>
      <c r="B2" s="74" t="s">
        <v>374</v>
      </c>
    </row>
    <row r="3" spans="1:2" x14ac:dyDescent="0.2">
      <c r="A3" s="28" t="s">
        <v>2</v>
      </c>
      <c r="B3" s="75" t="s">
        <v>29</v>
      </c>
    </row>
    <row r="4" spans="1:2" x14ac:dyDescent="0.2">
      <c r="A4" s="27" t="s">
        <v>3</v>
      </c>
      <c r="B4" s="74" t="s">
        <v>375</v>
      </c>
    </row>
    <row r="5" spans="1:2" x14ac:dyDescent="0.2">
      <c r="A5" s="28" t="s">
        <v>4</v>
      </c>
      <c r="B5" s="75" t="s">
        <v>376</v>
      </c>
    </row>
    <row r="6" spans="1:2" x14ac:dyDescent="0.2">
      <c r="A6" s="27" t="s">
        <v>5</v>
      </c>
      <c r="B6" s="74" t="s">
        <v>377</v>
      </c>
    </row>
    <row r="7" spans="1:2" x14ac:dyDescent="0.2">
      <c r="A7" s="28" t="s">
        <v>6</v>
      </c>
      <c r="B7" s="75" t="s">
        <v>33</v>
      </c>
    </row>
    <row r="8" spans="1:2" x14ac:dyDescent="0.2">
      <c r="A8" s="27" t="s">
        <v>7</v>
      </c>
      <c r="B8" s="74" t="s">
        <v>32</v>
      </c>
    </row>
    <row r="9" spans="1:2" x14ac:dyDescent="0.2">
      <c r="A9" s="28" t="s">
        <v>8</v>
      </c>
      <c r="B9" s="75" t="s">
        <v>31</v>
      </c>
    </row>
    <row r="10" spans="1:2" x14ac:dyDescent="0.2">
      <c r="A10" s="27" t="s">
        <v>9</v>
      </c>
      <c r="B10" s="74" t="s">
        <v>378</v>
      </c>
    </row>
    <row r="11" spans="1:2" x14ac:dyDescent="0.2">
      <c r="A11" s="28" t="s">
        <v>10</v>
      </c>
      <c r="B11" s="75" t="s">
        <v>379</v>
      </c>
    </row>
    <row r="12" spans="1:2" x14ac:dyDescent="0.2">
      <c r="A12" s="27" t="s">
        <v>11</v>
      </c>
      <c r="B12" s="74" t="s">
        <v>380</v>
      </c>
    </row>
    <row r="13" spans="1:2" x14ac:dyDescent="0.2">
      <c r="A13" s="28" t="s">
        <v>12</v>
      </c>
      <c r="B13" s="75" t="s">
        <v>381</v>
      </c>
    </row>
    <row r="14" spans="1:2" x14ac:dyDescent="0.2">
      <c r="A14" s="27" t="s">
        <v>13</v>
      </c>
      <c r="B14" s="74" t="s">
        <v>26</v>
      </c>
    </row>
    <row r="15" spans="1:2" x14ac:dyDescent="0.2">
      <c r="A15" s="28" t="s">
        <v>20</v>
      </c>
      <c r="B15" s="75" t="s">
        <v>382</v>
      </c>
    </row>
    <row r="16" spans="1:2" x14ac:dyDescent="0.2">
      <c r="A16" s="27" t="s">
        <v>21</v>
      </c>
      <c r="B16" s="74" t="s">
        <v>383</v>
      </c>
    </row>
  </sheetData>
  <phoneticPr fontId="1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 List Report</vt:lpstr>
      <vt:lpstr>Project Information</vt:lpstr>
    </vt:vector>
  </TitlesOfParts>
  <Company>Renesas Electronics America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Merrill, Michael</dc:creator>
  <cp:lastModifiedBy>Merrill, Michael</cp:lastModifiedBy>
  <cp:lastPrinted>2005-05-16T01:11:50Z</cp:lastPrinted>
  <dcterms:created xsi:type="dcterms:W3CDTF">2002-11-05T15:28:02Z</dcterms:created>
  <dcterms:modified xsi:type="dcterms:W3CDTF">2023-08-01T18:15:33Z</dcterms:modified>
</cp:coreProperties>
</file>