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xel\Smart Sensor Devices Dropbox\Axel Hammar\SSD033 - Module DA14695 Dialog\331-40-B2\331-40_B2\PCBA-331-40_B2_DA14695 Module-V01-A.7\"/>
    </mc:Choice>
  </mc:AlternateContent>
  <xr:revisionPtr revIDLastSave="0" documentId="13_ncr:1_{A5D1A510-C914-4B46-BC56-3FE9514729D8}" xr6:coauthVersionLast="47" xr6:coauthVersionMax="47" xr10:uidLastSave="{00000000-0000-0000-0000-000000000000}"/>
  <bookViews>
    <workbookView xWindow="270" yWindow="900" windowWidth="22920" windowHeight="12705" xr2:uid="{00000000-000D-0000-FFFF-FFFF00000000}"/>
  </bookViews>
  <sheets>
    <sheet name="Part List Report" sheetId="3" r:id="rId1"/>
    <sheet name="Project Information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3" i="3" l="1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</calcChain>
</file>

<file path=xl/sharedStrings.xml><?xml version="1.0" encoding="utf-8"?>
<sst xmlns="http://schemas.openxmlformats.org/spreadsheetml/2006/main" count="181" uniqueCount="148">
  <si>
    <t>Project Full Path</t>
  </si>
  <si>
    <t>Project Filename</t>
  </si>
  <si>
    <t>Variant Name</t>
  </si>
  <si>
    <t>Data-Source Filename</t>
  </si>
  <si>
    <t>Data-Source Full Path</t>
  </si>
  <si>
    <t>Title</t>
  </si>
  <si>
    <t>Total Quantity</t>
  </si>
  <si>
    <t>Report Time</t>
  </si>
  <si>
    <t>Report Date</t>
  </si>
  <si>
    <t>Report Date &amp; Tine</t>
  </si>
  <si>
    <t>Output Name</t>
  </si>
  <si>
    <t>Output Type</t>
  </si>
  <si>
    <t>Output Generator Name</t>
  </si>
  <si>
    <t>Output Generator Description</t>
  </si>
  <si>
    <t>Source Data From:</t>
  </si>
  <si>
    <t>Project:</t>
  </si>
  <si>
    <t>Description</t>
  </si>
  <si>
    <t>Manufacturer</t>
  </si>
  <si>
    <t>#</t>
  </si>
  <si>
    <t>MPN</t>
  </si>
  <si>
    <t>Value</t>
  </si>
  <si>
    <t>Footprint</t>
  </si>
  <si>
    <t>Supplier 1</t>
  </si>
  <si>
    <t>Supplier Part Number 1</t>
  </si>
  <si>
    <t>Board ID</t>
  </si>
  <si>
    <t>Project title:</t>
  </si>
  <si>
    <t xml:space="preserve">Schematic revision: </t>
  </si>
  <si>
    <t>Prepared</t>
  </si>
  <si>
    <t>Appproved</t>
  </si>
  <si>
    <t>Date:</t>
  </si>
  <si>
    <t>XXXX</t>
  </si>
  <si>
    <t>Variant</t>
  </si>
  <si>
    <t>Enviromental</t>
  </si>
  <si>
    <t>BoardRevision</t>
  </si>
  <si>
    <t>331-40</t>
  </si>
  <si>
    <t>AxHa</t>
  </si>
  <si>
    <t>B</t>
  </si>
  <si>
    <t>V01</t>
  </si>
  <si>
    <t>B2</t>
  </si>
  <si>
    <t>DA14695 Module</t>
  </si>
  <si>
    <t>2022-11-08</t>
  </si>
  <si>
    <t>331-40 Project Name.BomDoc</t>
  </si>
  <si>
    <t>SSD_331-40_DA14695 Module.PrjPcb</t>
  </si>
  <si>
    <t>Quantity</t>
  </si>
  <si>
    <t>Designator</t>
  </si>
  <si>
    <t>C9, C15, C16</t>
  </si>
  <si>
    <t>C10</t>
  </si>
  <si>
    <t>C11, C12, C17, C18</t>
  </si>
  <si>
    <t>C13, C14</t>
  </si>
  <si>
    <t>C22, C23</t>
  </si>
  <si>
    <t>C25</t>
  </si>
  <si>
    <t>L2</t>
  </si>
  <si>
    <t>L3</t>
  </si>
  <si>
    <t>M1</t>
  </si>
  <si>
    <t>PCB100</t>
  </si>
  <si>
    <t>R1</t>
  </si>
  <si>
    <t>U1</t>
  </si>
  <si>
    <t>U2</t>
  </si>
  <si>
    <t>X1</t>
  </si>
  <si>
    <t>X2</t>
  </si>
  <si>
    <t>10u</t>
  </si>
  <si>
    <t>100n</t>
  </si>
  <si>
    <t>4.7u</t>
  </si>
  <si>
    <t>22u</t>
  </si>
  <si>
    <t>0p7</t>
  </si>
  <si>
    <t>10p</t>
  </si>
  <si>
    <t>0.47uH</t>
  </si>
  <si>
    <t>2n8</t>
  </si>
  <si>
    <t>13.9x14.8x1.7mm</t>
  </si>
  <si>
    <t>331-40-B</t>
  </si>
  <si>
    <t>10K</t>
  </si>
  <si>
    <t>DA14695-00000HQ2</t>
  </si>
  <si>
    <t>P25Q32SL-UXH-IR</t>
  </si>
  <si>
    <t>32MHz 6pF 10ppm</t>
  </si>
  <si>
    <t>32.768 KHZ</t>
  </si>
  <si>
    <t>CAP CER 10UF 6.3V X5R 0402</t>
  </si>
  <si>
    <t>CAP CER 100n 25V 10% X7R 0402</t>
  </si>
  <si>
    <t>CAP CER 4.7UF 10V X5R 0402</t>
  </si>
  <si>
    <t>CAP CER 22UF 6.3V X5R 0603</t>
  </si>
  <si>
    <t>CAP CER 0.7±0.05pF 50V C0G/NP0 0201</t>
  </si>
  <si>
    <t>CAP CER 10PF 50V 5% NP0 0201</t>
  </si>
  <si>
    <t>Shielded Wirewound Inductor 0.47uH 20% 3600mA 0.032Ω 0806 (2016)</t>
  </si>
  <si>
    <t>FIXED IND 2.8±0.1nH 450MA 250MOHM SM</t>
  </si>
  <si>
    <t>Shieldingbox for DA14695 Module</t>
  </si>
  <si>
    <t>4-Layer FR4 0.8mm</t>
  </si>
  <si>
    <t>RES 10K OHM 5% 1/20W 0201</t>
  </si>
  <si>
    <t>IC RF TxRX</t>
  </si>
  <si>
    <t>FLASH 32MBIT SPI 104MHZ 8USON 3x2x0.55mm</t>
  </si>
  <si>
    <t>2.0X1.6X0.65MM 32MHZ CRYSTAL
XRCGB32M000F1S1AR0</t>
  </si>
  <si>
    <t>CRYSTAL 32.768 KHZ  SMD ±20ppm 7pf 2,9x1.2mm</t>
  </si>
  <si>
    <t>GRM155R60J106ME05D</t>
  </si>
  <si>
    <t>GRM155R71E104KE14D</t>
  </si>
  <si>
    <t>GRM155R61A475MEAAD</t>
  </si>
  <si>
    <t>GRM188R60J226MEA0D</t>
  </si>
  <si>
    <t>GJM0335C1HR70WB01</t>
  </si>
  <si>
    <t>GRM0335C1H100JA01D</t>
  </si>
  <si>
    <t>LQM21PNR47MG0D</t>
  </si>
  <si>
    <t>LQP03TG2N8B02</t>
  </si>
  <si>
    <t>RC0201JR-0710KL</t>
  </si>
  <si>
    <t>XRCGB32M000F1S1AR0</t>
  </si>
  <si>
    <t>TZ3158A</t>
  </si>
  <si>
    <t>Rohs/No SVHC (17-Jan-2022)</t>
  </si>
  <si>
    <t>Rohs/COC-REACH (2022/02/01)</t>
  </si>
  <si>
    <t>Rohs/No SVHC (17-Jan-2022), [NoParam]</t>
  </si>
  <si>
    <t>Rohs/No SVHC (10-June-2022)</t>
  </si>
  <si>
    <t>RoHS with Exemption/No SVHC (17-Jan-2022)</t>
  </si>
  <si>
    <t>Rohs/No SVHC (27-Jun-2018)</t>
  </si>
  <si>
    <t>Rohs/REACH-2020/08/19</t>
  </si>
  <si>
    <t>Rohs</t>
  </si>
  <si>
    <t>RoHS Compl./SVHC 2017/11/27.(T.R.05-05-2022).</t>
  </si>
  <si>
    <t>Murata</t>
  </si>
  <si>
    <t>Murata Electronics</t>
  </si>
  <si>
    <t>SSD</t>
  </si>
  <si>
    <t>YAGEO</t>
  </si>
  <si>
    <t>Dialog</t>
  </si>
  <si>
    <t>Puya Seniconductor</t>
  </si>
  <si>
    <t>TAI-SAW</t>
  </si>
  <si>
    <t>C_0402</t>
  </si>
  <si>
    <t>C_0603</t>
  </si>
  <si>
    <t>C_0201</t>
  </si>
  <si>
    <t>FP-DFE201610C-MFG</t>
  </si>
  <si>
    <t>R_0201</t>
  </si>
  <si>
    <t>Shieldingbox_SSD_13.9x14.8x2.5</t>
  </si>
  <si>
    <t>VFBGA86_0-55_6x6</t>
  </si>
  <si>
    <t>USON8_05_2x3</t>
  </si>
  <si>
    <t>XO_2X1-6_MURATA</t>
  </si>
  <si>
    <t>XTAL_2.0x1.2</t>
  </si>
  <si>
    <t>Digi-Key</t>
  </si>
  <si>
    <t>Mouser</t>
  </si>
  <si>
    <t>490-GRM155R60J106ME05JCT-ND</t>
  </si>
  <si>
    <t>490-10698-1-ND</t>
  </si>
  <si>
    <t>81-GRM155R61A475MEAD</t>
  </si>
  <si>
    <t>490-7611-1-ND</t>
  </si>
  <si>
    <t>490-17145-1-ND</t>
  </si>
  <si>
    <t>490-6112-1-ND</t>
  </si>
  <si>
    <t>81-LQM21PNR47MG0D</t>
  </si>
  <si>
    <t>81-LQP03TG2N8B02D</t>
  </si>
  <si>
    <t>311-10KNCT-ND</t>
  </si>
  <si>
    <t>724-DA14695-00000HQ2</t>
  </si>
  <si>
    <t>C:\Users\laka\AppData\Local\TempReleases\Snapshot\4\SSD_331-40_DA14695 Module.PrjPcb</t>
  </si>
  <si>
    <t>C:\Users\laka\AppData\Local\TempReleases\Snapshot\4\331-40 Project Name.BomDoc</t>
  </si>
  <si>
    <t>Bill of Materials for Variant [V01] of BOM Document [331-40 Project Name.BomDoc]</t>
  </si>
  <si>
    <t>22</t>
  </si>
  <si>
    <t>14:18</t>
  </si>
  <si>
    <t>2022-11-08 14:18</t>
  </si>
  <si>
    <t>Bill of Materials</t>
  </si>
  <si>
    <t>BomReport</t>
  </si>
  <si>
    <t>BOM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</si>
</sst>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8"/>
      <color indexed="10"/>
      <name val="Arial"/>
    </font>
    <font>
      <b/>
      <sz val="10"/>
      <color indexed="10"/>
      <name val="Arial"/>
    </font>
    <font>
      <sz val="10"/>
      <color indexed="10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8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4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0" fillId="0" borderId="0" xfId="0" applyAlignment="1">
      <alignment vertical="center" wrapText="1"/>
    </xf>
    <xf numFmtId="0" fontId="3" fillId="6" borderId="8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6" borderId="11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vertical="center" wrapText="1"/>
    </xf>
    <xf numFmtId="0" fontId="0" fillId="0" borderId="5" xfId="0" quotePrefix="1" applyBorder="1" applyAlignment="1">
      <alignment vertical="center"/>
    </xf>
    <xf numFmtId="0" fontId="0" fillId="0" borderId="7" xfId="0" quotePrefix="1" applyBorder="1" applyAlignment="1">
      <alignment vertical="center"/>
    </xf>
    <xf numFmtId="0" fontId="5" fillId="5" borderId="5" xfId="0" quotePrefix="1" applyFont="1" applyFill="1" applyBorder="1" applyAlignment="1">
      <alignment horizontal="left" vertical="center"/>
    </xf>
    <xf numFmtId="0" fontId="4" fillId="5" borderId="0" xfId="0" quotePrefix="1" applyFont="1" applyFill="1" applyAlignment="1">
      <alignment horizontal="left" vertical="center"/>
    </xf>
    <xf numFmtId="0" fontId="7" fillId="3" borderId="1" xfId="0" quotePrefix="1" applyFont="1" applyFill="1" applyBorder="1" applyAlignment="1">
      <alignment horizontal="left" vertical="center"/>
    </xf>
    <xf numFmtId="0" fontId="7" fillId="2" borderId="0" xfId="0" quotePrefix="1" applyFont="1" applyFill="1" applyAlignment="1">
      <alignment horizontal="left" vertical="center"/>
    </xf>
    <xf numFmtId="0" fontId="7" fillId="3" borderId="0" xfId="0" quotePrefix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showGridLines="0" tabSelected="1" zoomScaleNormal="100" workbookViewId="0">
      <selection activeCell="F3" sqref="F3"/>
    </sheetView>
  </sheetViews>
  <sheetFormatPr defaultColWidth="9.140625" defaultRowHeight="12.75" x14ac:dyDescent="0.2"/>
  <cols>
    <col min="1" max="1" width="5" style="10" customWidth="1"/>
    <col min="2" max="2" width="23" style="7" customWidth="1"/>
    <col min="3" max="3" width="20.140625" style="7" customWidth="1"/>
    <col min="4" max="5" width="20.140625" style="10" customWidth="1"/>
    <col min="6" max="8" width="31" style="10" customWidth="1"/>
    <col min="9" max="9" width="21.140625" style="10" bestFit="1" customWidth="1"/>
    <col min="10" max="10" width="16" style="10" bestFit="1" customWidth="1"/>
    <col min="11" max="11" width="29" style="10" bestFit="1" customWidth="1"/>
    <col min="12" max="12" width="9.140625" style="10" customWidth="1"/>
    <col min="13" max="16384" width="9.140625" style="10"/>
  </cols>
  <sheetData>
    <row r="1" spans="1:11" ht="23.25" customHeight="1" x14ac:dyDescent="0.2">
      <c r="A1" s="8" t="s">
        <v>24</v>
      </c>
      <c r="B1" s="8"/>
      <c r="C1" s="25" t="s">
        <v>34</v>
      </c>
      <c r="D1" s="9" t="s">
        <v>27</v>
      </c>
      <c r="E1" s="25" t="s">
        <v>35</v>
      </c>
      <c r="G1" s="7"/>
      <c r="H1" s="7"/>
    </row>
    <row r="2" spans="1:11" ht="21" customHeight="1" x14ac:dyDescent="0.2">
      <c r="A2" s="11" t="s">
        <v>33</v>
      </c>
      <c r="B2" s="8"/>
      <c r="C2" s="26" t="s">
        <v>36</v>
      </c>
      <c r="D2" s="8" t="s">
        <v>31</v>
      </c>
      <c r="E2" s="27" t="s">
        <v>37</v>
      </c>
      <c r="G2" s="7"/>
      <c r="H2" s="7"/>
    </row>
    <row r="3" spans="1:11" ht="25.5" customHeight="1" x14ac:dyDescent="0.2">
      <c r="A3" s="11" t="s">
        <v>26</v>
      </c>
      <c r="B3" s="8"/>
      <c r="C3" s="26" t="s">
        <v>38</v>
      </c>
      <c r="D3" s="12" t="s">
        <v>28</v>
      </c>
      <c r="E3" s="8" t="s">
        <v>30</v>
      </c>
      <c r="G3" s="7"/>
      <c r="H3" s="7"/>
    </row>
    <row r="4" spans="1:11" ht="24.75" customHeight="1" x14ac:dyDescent="0.2">
      <c r="A4" s="11" t="s">
        <v>25</v>
      </c>
      <c r="B4" s="8"/>
      <c r="C4" s="25" t="s">
        <v>39</v>
      </c>
      <c r="D4" s="12" t="s">
        <v>29</v>
      </c>
      <c r="E4" s="25" t="s">
        <v>40</v>
      </c>
      <c r="H4" s="14"/>
    </row>
    <row r="5" spans="1:11" ht="17.25" customHeight="1" x14ac:dyDescent="0.2">
      <c r="A5" s="13" t="s">
        <v>14</v>
      </c>
      <c r="B5" s="15"/>
      <c r="C5" s="28" t="s">
        <v>41</v>
      </c>
      <c r="H5" s="14"/>
    </row>
    <row r="6" spans="1:11" x14ac:dyDescent="0.2">
      <c r="A6" s="13" t="s">
        <v>15</v>
      </c>
      <c r="B6" s="15"/>
      <c r="C6" s="28" t="s">
        <v>42</v>
      </c>
      <c r="F6" s="7"/>
      <c r="G6" s="7"/>
    </row>
    <row r="7" spans="1:11" ht="15.75" customHeight="1" x14ac:dyDescent="0.2">
      <c r="B7" s="10"/>
      <c r="D7" s="17"/>
      <c r="F7" s="7"/>
      <c r="G7" s="7"/>
    </row>
    <row r="8" spans="1:11" s="1" customFormat="1" ht="18" customHeight="1" x14ac:dyDescent="0.2">
      <c r="A8" s="4" t="s">
        <v>18</v>
      </c>
      <c r="B8" s="5" t="s">
        <v>43</v>
      </c>
      <c r="C8" s="6" t="s">
        <v>44</v>
      </c>
      <c r="D8" s="6" t="s">
        <v>20</v>
      </c>
      <c r="E8" s="6" t="s">
        <v>16</v>
      </c>
      <c r="F8" s="6" t="s">
        <v>19</v>
      </c>
      <c r="G8" s="6" t="s">
        <v>32</v>
      </c>
      <c r="H8" s="23" t="s">
        <v>17</v>
      </c>
      <c r="I8" s="23" t="s">
        <v>21</v>
      </c>
      <c r="J8" s="23" t="s">
        <v>22</v>
      </c>
      <c r="K8" s="23" t="s">
        <v>23</v>
      </c>
    </row>
    <row r="9" spans="1:11" s="21" customFormat="1" ht="22.5" x14ac:dyDescent="0.2">
      <c r="A9" s="18">
        <f t="shared" ref="A9:A23" si="0">ROW(A9) - ROW($A$8)</f>
        <v>1</v>
      </c>
      <c r="B9" s="19">
        <v>3</v>
      </c>
      <c r="C9" s="20" t="s">
        <v>45</v>
      </c>
      <c r="D9" s="20" t="s">
        <v>60</v>
      </c>
      <c r="E9" s="20" t="s">
        <v>75</v>
      </c>
      <c r="F9" s="20" t="s">
        <v>90</v>
      </c>
      <c r="G9" s="20" t="s">
        <v>101</v>
      </c>
      <c r="H9" s="20" t="s">
        <v>110</v>
      </c>
      <c r="I9" s="20" t="s">
        <v>117</v>
      </c>
      <c r="J9" s="20" t="s">
        <v>127</v>
      </c>
      <c r="K9" s="20" t="s">
        <v>129</v>
      </c>
    </row>
    <row r="10" spans="1:11" s="21" customFormat="1" ht="22.5" x14ac:dyDescent="0.2">
      <c r="A10" s="24">
        <f t="shared" si="0"/>
        <v>2</v>
      </c>
      <c r="B10" s="22">
        <v>1</v>
      </c>
      <c r="C10" s="22" t="s">
        <v>46</v>
      </c>
      <c r="D10" s="22" t="s">
        <v>61</v>
      </c>
      <c r="E10" s="22" t="s">
        <v>76</v>
      </c>
      <c r="F10" s="22" t="s">
        <v>91</v>
      </c>
      <c r="G10" s="22" t="s">
        <v>102</v>
      </c>
      <c r="H10" s="22" t="s">
        <v>110</v>
      </c>
      <c r="I10" s="22" t="s">
        <v>117</v>
      </c>
      <c r="J10" s="22" t="s">
        <v>127</v>
      </c>
      <c r="K10" s="22" t="s">
        <v>130</v>
      </c>
    </row>
    <row r="11" spans="1:11" s="21" customFormat="1" ht="12.75" customHeight="1" thickBot="1" x14ac:dyDescent="0.25">
      <c r="A11" s="18">
        <f t="shared" si="0"/>
        <v>3</v>
      </c>
      <c r="B11" s="19">
        <v>4</v>
      </c>
      <c r="C11" s="20" t="s">
        <v>47</v>
      </c>
      <c r="D11" s="20" t="s">
        <v>62</v>
      </c>
      <c r="E11" s="20" t="s">
        <v>77</v>
      </c>
      <c r="F11" s="20" t="s">
        <v>92</v>
      </c>
      <c r="G11" s="20" t="s">
        <v>103</v>
      </c>
      <c r="H11" s="20" t="s">
        <v>110</v>
      </c>
      <c r="I11" s="20" t="s">
        <v>117</v>
      </c>
      <c r="J11" s="20" t="s">
        <v>128</v>
      </c>
      <c r="K11" s="20" t="s">
        <v>131</v>
      </c>
    </row>
    <row r="12" spans="1:11" s="21" customFormat="1" ht="12.75" customHeight="1" thickBot="1" x14ac:dyDescent="0.25">
      <c r="A12" s="24">
        <f t="shared" si="0"/>
        <v>4</v>
      </c>
      <c r="B12" s="22">
        <v>2</v>
      </c>
      <c r="C12" s="22" t="s">
        <v>48</v>
      </c>
      <c r="D12" s="22" t="s">
        <v>63</v>
      </c>
      <c r="E12" s="22" t="s">
        <v>78</v>
      </c>
      <c r="F12" s="22" t="s">
        <v>93</v>
      </c>
      <c r="G12" s="22" t="s">
        <v>101</v>
      </c>
      <c r="H12" s="22" t="s">
        <v>110</v>
      </c>
      <c r="I12" s="22" t="s">
        <v>118</v>
      </c>
      <c r="J12" s="22" t="s">
        <v>127</v>
      </c>
      <c r="K12" s="22" t="s">
        <v>132</v>
      </c>
    </row>
    <row r="13" spans="1:11" s="21" customFormat="1" ht="12.75" customHeight="1" thickBot="1" x14ac:dyDescent="0.25">
      <c r="A13" s="18">
        <f t="shared" si="0"/>
        <v>5</v>
      </c>
      <c r="B13" s="19">
        <v>2</v>
      </c>
      <c r="C13" s="20" t="s">
        <v>49</v>
      </c>
      <c r="D13" s="20" t="s">
        <v>64</v>
      </c>
      <c r="E13" s="20" t="s">
        <v>79</v>
      </c>
      <c r="F13" s="20" t="s">
        <v>94</v>
      </c>
      <c r="G13" s="20" t="s">
        <v>104</v>
      </c>
      <c r="H13" s="20" t="s">
        <v>110</v>
      </c>
      <c r="I13" s="20" t="s">
        <v>119</v>
      </c>
      <c r="J13" s="20" t="s">
        <v>127</v>
      </c>
      <c r="K13" s="20" t="s">
        <v>133</v>
      </c>
    </row>
    <row r="14" spans="1:11" s="21" customFormat="1" ht="12.75" customHeight="1" thickBot="1" x14ac:dyDescent="0.25">
      <c r="A14" s="24">
        <f t="shared" si="0"/>
        <v>6</v>
      </c>
      <c r="B14" s="22">
        <v>1</v>
      </c>
      <c r="C14" s="22" t="s">
        <v>50</v>
      </c>
      <c r="D14" s="22" t="s">
        <v>65</v>
      </c>
      <c r="E14" s="22" t="s">
        <v>80</v>
      </c>
      <c r="F14" s="22" t="s">
        <v>95</v>
      </c>
      <c r="G14" s="22" t="s">
        <v>101</v>
      </c>
      <c r="H14" s="22" t="s">
        <v>110</v>
      </c>
      <c r="I14" s="22" t="s">
        <v>119</v>
      </c>
      <c r="J14" s="22" t="s">
        <v>127</v>
      </c>
      <c r="K14" s="22" t="s">
        <v>134</v>
      </c>
    </row>
    <row r="15" spans="1:11" s="21" customFormat="1" ht="12.75" customHeight="1" thickBot="1" x14ac:dyDescent="0.25">
      <c r="A15" s="18">
        <f t="shared" si="0"/>
        <v>7</v>
      </c>
      <c r="B15" s="19">
        <v>1</v>
      </c>
      <c r="C15" s="20" t="s">
        <v>51</v>
      </c>
      <c r="D15" s="20" t="s">
        <v>66</v>
      </c>
      <c r="E15" s="20" t="s">
        <v>81</v>
      </c>
      <c r="F15" s="20" t="s">
        <v>96</v>
      </c>
      <c r="G15" s="20" t="s">
        <v>101</v>
      </c>
      <c r="H15" s="20" t="s">
        <v>111</v>
      </c>
      <c r="I15" s="20" t="s">
        <v>120</v>
      </c>
      <c r="J15" s="20" t="s">
        <v>128</v>
      </c>
      <c r="K15" s="20" t="s">
        <v>135</v>
      </c>
    </row>
    <row r="16" spans="1:11" s="21" customFormat="1" ht="12.75" customHeight="1" thickBot="1" x14ac:dyDescent="0.25">
      <c r="A16" s="24">
        <f t="shared" si="0"/>
        <v>8</v>
      </c>
      <c r="B16" s="22">
        <v>1</v>
      </c>
      <c r="C16" s="22" t="s">
        <v>52</v>
      </c>
      <c r="D16" s="22" t="s">
        <v>67</v>
      </c>
      <c r="E16" s="22" t="s">
        <v>82</v>
      </c>
      <c r="F16" s="22" t="s">
        <v>97</v>
      </c>
      <c r="G16" s="22" t="s">
        <v>104</v>
      </c>
      <c r="H16" s="22" t="s">
        <v>110</v>
      </c>
      <c r="I16" s="22" t="s">
        <v>121</v>
      </c>
      <c r="J16" s="22" t="s">
        <v>128</v>
      </c>
      <c r="K16" s="22" t="s">
        <v>136</v>
      </c>
    </row>
    <row r="17" spans="1:11" s="21" customFormat="1" ht="12.75" customHeight="1" thickBot="1" x14ac:dyDescent="0.25">
      <c r="A17" s="18">
        <f t="shared" si="0"/>
        <v>9</v>
      </c>
      <c r="B17" s="19">
        <v>1</v>
      </c>
      <c r="C17" s="20" t="s">
        <v>53</v>
      </c>
      <c r="D17" s="20" t="s">
        <v>68</v>
      </c>
      <c r="E17" s="20" t="s">
        <v>83</v>
      </c>
      <c r="F17" s="20"/>
      <c r="G17" s="20"/>
      <c r="H17" s="20" t="s">
        <v>112</v>
      </c>
      <c r="I17" s="20" t="s">
        <v>122</v>
      </c>
      <c r="J17" s="20"/>
      <c r="K17" s="20"/>
    </row>
    <row r="18" spans="1:11" s="21" customFormat="1" ht="12.75" customHeight="1" thickBot="1" x14ac:dyDescent="0.25">
      <c r="A18" s="24">
        <f t="shared" si="0"/>
        <v>10</v>
      </c>
      <c r="B18" s="22">
        <v>1</v>
      </c>
      <c r="C18" s="22" t="s">
        <v>54</v>
      </c>
      <c r="D18" s="22" t="s">
        <v>69</v>
      </c>
      <c r="E18" s="22" t="s">
        <v>84</v>
      </c>
      <c r="F18" s="22" t="s">
        <v>69</v>
      </c>
      <c r="G18" s="22"/>
      <c r="H18" s="22"/>
      <c r="I18" s="22"/>
      <c r="J18" s="22"/>
      <c r="K18" s="22"/>
    </row>
    <row r="19" spans="1:11" s="21" customFormat="1" ht="12.75" customHeight="1" thickBot="1" x14ac:dyDescent="0.25">
      <c r="A19" s="18">
        <f t="shared" si="0"/>
        <v>11</v>
      </c>
      <c r="B19" s="19">
        <v>1</v>
      </c>
      <c r="C19" s="20" t="s">
        <v>55</v>
      </c>
      <c r="D19" s="20" t="s">
        <v>70</v>
      </c>
      <c r="E19" s="20" t="s">
        <v>85</v>
      </c>
      <c r="F19" s="20" t="s">
        <v>98</v>
      </c>
      <c r="G19" s="20" t="s">
        <v>105</v>
      </c>
      <c r="H19" s="20" t="s">
        <v>113</v>
      </c>
      <c r="I19" s="20" t="s">
        <v>121</v>
      </c>
      <c r="J19" s="20" t="s">
        <v>127</v>
      </c>
      <c r="K19" s="20" t="s">
        <v>137</v>
      </c>
    </row>
    <row r="20" spans="1:11" s="21" customFormat="1" ht="12.75" customHeight="1" thickBot="1" x14ac:dyDescent="0.25">
      <c r="A20" s="24">
        <f t="shared" si="0"/>
        <v>12</v>
      </c>
      <c r="B20" s="22">
        <v>1</v>
      </c>
      <c r="C20" s="22" t="s">
        <v>56</v>
      </c>
      <c r="D20" s="22" t="s">
        <v>71</v>
      </c>
      <c r="E20" s="22" t="s">
        <v>86</v>
      </c>
      <c r="F20" s="22" t="s">
        <v>71</v>
      </c>
      <c r="G20" s="22" t="s">
        <v>106</v>
      </c>
      <c r="H20" s="22" t="s">
        <v>114</v>
      </c>
      <c r="I20" s="22" t="s">
        <v>123</v>
      </c>
      <c r="J20" s="22" t="s">
        <v>128</v>
      </c>
      <c r="K20" s="22" t="s">
        <v>138</v>
      </c>
    </row>
    <row r="21" spans="1:11" s="21" customFormat="1" ht="12.75" customHeight="1" thickBot="1" x14ac:dyDescent="0.25">
      <c r="A21" s="18">
        <f t="shared" si="0"/>
        <v>13</v>
      </c>
      <c r="B21" s="19">
        <v>1</v>
      </c>
      <c r="C21" s="20" t="s">
        <v>57</v>
      </c>
      <c r="D21" s="20" t="s">
        <v>72</v>
      </c>
      <c r="E21" s="20" t="s">
        <v>87</v>
      </c>
      <c r="F21" s="20" t="s">
        <v>72</v>
      </c>
      <c r="G21" s="20" t="s">
        <v>107</v>
      </c>
      <c r="H21" s="20" t="s">
        <v>115</v>
      </c>
      <c r="I21" s="20" t="s">
        <v>124</v>
      </c>
      <c r="J21" s="20" t="s">
        <v>127</v>
      </c>
      <c r="K21" s="20" t="s">
        <v>115</v>
      </c>
    </row>
    <row r="22" spans="1:11" s="21" customFormat="1" ht="12.75" customHeight="1" thickBot="1" x14ac:dyDescent="0.25">
      <c r="A22" s="24">
        <f t="shared" si="0"/>
        <v>14</v>
      </c>
      <c r="B22" s="22">
        <v>1</v>
      </c>
      <c r="C22" s="22" t="s">
        <v>58</v>
      </c>
      <c r="D22" s="22" t="s">
        <v>73</v>
      </c>
      <c r="E22" s="22" t="s">
        <v>88</v>
      </c>
      <c r="F22" s="22" t="s">
        <v>99</v>
      </c>
      <c r="G22" s="22" t="s">
        <v>108</v>
      </c>
      <c r="H22" s="22" t="s">
        <v>110</v>
      </c>
      <c r="I22" s="22" t="s">
        <v>125</v>
      </c>
      <c r="J22" s="22"/>
      <c r="K22" s="22"/>
    </row>
    <row r="23" spans="1:11" s="21" customFormat="1" ht="12.75" customHeight="1" thickBot="1" x14ac:dyDescent="0.25">
      <c r="A23" s="18">
        <f t="shared" si="0"/>
        <v>15</v>
      </c>
      <c r="B23" s="19">
        <v>1</v>
      </c>
      <c r="C23" s="20" t="s">
        <v>59</v>
      </c>
      <c r="D23" s="20" t="s">
        <v>74</v>
      </c>
      <c r="E23" s="20" t="s">
        <v>89</v>
      </c>
      <c r="F23" s="20" t="s">
        <v>100</v>
      </c>
      <c r="G23" s="20" t="s">
        <v>109</v>
      </c>
      <c r="H23" s="20" t="s">
        <v>116</v>
      </c>
      <c r="I23" s="20" t="s">
        <v>126</v>
      </c>
      <c r="J23" s="20"/>
      <c r="K23" s="20"/>
    </row>
    <row r="24" spans="1:11" x14ac:dyDescent="0.2">
      <c r="B24" s="13"/>
      <c r="C24" s="15"/>
      <c r="D24" s="16"/>
    </row>
    <row r="25" spans="1:11" x14ac:dyDescent="0.2">
      <c r="B25" s="13"/>
      <c r="C25" s="15"/>
      <c r="D25" s="16"/>
    </row>
    <row r="26" spans="1:11" x14ac:dyDescent="0.2">
      <c r="B26" s="13"/>
      <c r="C26" s="15"/>
      <c r="D26" s="16"/>
    </row>
    <row r="27" spans="1:11" x14ac:dyDescent="0.2">
      <c r="B27" s="10"/>
      <c r="C27" s="10"/>
    </row>
  </sheetData>
  <pageMargins left="0.46" right="0.36" top="0.57999999999999996" bottom="1" header="0.5" footer="0.5"/>
  <pageSetup paperSize="9" scale="60" orientation="landscape" horizontalDpi="200" verticalDpi="200" r:id="rId1"/>
  <headerFooter alignWithMargins="0">
    <oddFooter>&amp;L&amp;BAltium Limited Confidential&amp;B&amp;C&amp;D&amp;RPage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workbookViewId="0">
      <selection activeCell="B25" sqref="B25"/>
    </sheetView>
  </sheetViews>
  <sheetFormatPr defaultColWidth="9.140625" defaultRowHeight="12.75" x14ac:dyDescent="0.2"/>
  <cols>
    <col min="1" max="1" width="28" bestFit="1" customWidth="1"/>
    <col min="2" max="2" width="110.5703125" customWidth="1"/>
  </cols>
  <sheetData>
    <row r="1" spans="1:2" x14ac:dyDescent="0.2">
      <c r="A1" s="3" t="s">
        <v>0</v>
      </c>
      <c r="B1" s="29" t="s">
        <v>139</v>
      </c>
    </row>
    <row r="2" spans="1:2" x14ac:dyDescent="0.2">
      <c r="A2" s="2" t="s">
        <v>1</v>
      </c>
      <c r="B2" s="30" t="s">
        <v>42</v>
      </c>
    </row>
    <row r="3" spans="1:2" x14ac:dyDescent="0.2">
      <c r="A3" s="3" t="s">
        <v>2</v>
      </c>
      <c r="B3" s="31" t="s">
        <v>37</v>
      </c>
    </row>
    <row r="4" spans="1:2" x14ac:dyDescent="0.2">
      <c r="A4" s="2" t="s">
        <v>3</v>
      </c>
      <c r="B4" s="30" t="s">
        <v>41</v>
      </c>
    </row>
    <row r="5" spans="1:2" x14ac:dyDescent="0.2">
      <c r="A5" s="3" t="s">
        <v>4</v>
      </c>
      <c r="B5" s="31" t="s">
        <v>140</v>
      </c>
    </row>
    <row r="6" spans="1:2" x14ac:dyDescent="0.2">
      <c r="A6" s="2" t="s">
        <v>5</v>
      </c>
      <c r="B6" s="30" t="s">
        <v>141</v>
      </c>
    </row>
    <row r="7" spans="1:2" x14ac:dyDescent="0.2">
      <c r="A7" s="3" t="s">
        <v>6</v>
      </c>
      <c r="B7" s="31" t="s">
        <v>142</v>
      </c>
    </row>
    <row r="8" spans="1:2" x14ac:dyDescent="0.2">
      <c r="A8" s="2" t="s">
        <v>7</v>
      </c>
      <c r="B8" s="30" t="s">
        <v>143</v>
      </c>
    </row>
    <row r="9" spans="1:2" x14ac:dyDescent="0.2">
      <c r="A9" s="3" t="s">
        <v>8</v>
      </c>
      <c r="B9" s="31" t="s">
        <v>40</v>
      </c>
    </row>
    <row r="10" spans="1:2" x14ac:dyDescent="0.2">
      <c r="A10" s="2" t="s">
        <v>9</v>
      </c>
      <c r="B10" s="30" t="s">
        <v>144</v>
      </c>
    </row>
    <row r="11" spans="1:2" x14ac:dyDescent="0.2">
      <c r="A11" s="3" t="s">
        <v>10</v>
      </c>
      <c r="B11" s="31" t="s">
        <v>145</v>
      </c>
    </row>
    <row r="12" spans="1:2" x14ac:dyDescent="0.2">
      <c r="A12" s="2" t="s">
        <v>11</v>
      </c>
      <c r="B12" s="30" t="s">
        <v>146</v>
      </c>
    </row>
    <row r="13" spans="1:2" x14ac:dyDescent="0.2">
      <c r="A13" s="3" t="s">
        <v>12</v>
      </c>
      <c r="B13" s="31" t="s">
        <v>147</v>
      </c>
    </row>
    <row r="14" spans="1:2" x14ac:dyDescent="0.2">
      <c r="A14" s="2" t="s">
        <v>13</v>
      </c>
      <c r="B14" s="30" t="s">
        <v>145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A5B971E431984DA0A6CEA71E9E1091" ma:contentTypeVersion="7" ma:contentTypeDescription="Skapa ett nytt dokument." ma:contentTypeScope="" ma:versionID="5721fd3e0f09083abdc45664af4b3dfa">
  <xsd:schema xmlns:xsd="http://www.w3.org/2001/XMLSchema" xmlns:xs="http://www.w3.org/2001/XMLSchema" xmlns:p="http://schemas.microsoft.com/office/2006/metadata/properties" xmlns:ns2="68eebcbc-0eab-4f78-8341-fc4bbbaef0f9" targetNamespace="http://schemas.microsoft.com/office/2006/metadata/properties" ma:root="true" ma:fieldsID="4ba88311b7b00378ef67d3464bb788c7" ns2:_="">
    <xsd:import namespace="68eebcbc-0eab-4f78-8341-fc4bbbaef0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eebcbc-0eab-4f78-8341-fc4bbbaef0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34C8FE-8A6C-44D0-952E-8C08FEB077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eebcbc-0eab-4f78-8341-fc4bbbaef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41F40B-FF7C-4275-A19F-A9C4BAD5CA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C10C4F-060E-46BF-968A-AEEBD09434EE}">
  <ds:schemaRefs>
    <ds:schemaRef ds:uri="fd59086e-14ac-43a8-bf69-caf82a0c984a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2f246bbf-de13-4006-94f4-a212f7f3b409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Part List Report</vt:lpstr>
      <vt:lpstr>Project Information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Kalén</dc:creator>
  <cp:lastModifiedBy>Axel Hammar</cp:lastModifiedBy>
  <cp:lastPrinted>2005-05-16T01:11:50Z</cp:lastPrinted>
  <dcterms:created xsi:type="dcterms:W3CDTF">2002-11-05T15:28:02Z</dcterms:created>
  <dcterms:modified xsi:type="dcterms:W3CDTF">2022-11-08T19:09:40Z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0x010100B5A5B971E431984DA0A6CEA71E9E1091</vt:lpwstr>
  </property>
</Properties>
</file>