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nesasgroup-my.sharepoint.com/personal/jonathan_harris_yn_gr_renesas_com/Documents/Renesas/RH_ADC_Ref_Designs/RH_DAQ_Demo/Tim Lok FPGA Power Board/ISL7X148VMREFEV1ZA/"/>
    </mc:Choice>
  </mc:AlternateContent>
  <xr:revisionPtr revIDLastSave="3" documentId="8_{99025343-C2F5-4D7D-AF69-8FA0FD9C4B28}" xr6:coauthVersionLast="47" xr6:coauthVersionMax="47" xr10:uidLastSave="{A2E4729E-E452-4CBF-B6A7-C878BD5DA080}"/>
  <bookViews>
    <workbookView xWindow="3510" yWindow="3510" windowWidth="21600" windowHeight="11385" xr2:uid="{00000000-000D-0000-FFFF-FFFF00000000}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1" l="1"/>
</calcChain>
</file>

<file path=xl/sharedStrings.xml><?xml version="1.0" encoding="utf-8"?>
<sst xmlns="http://schemas.openxmlformats.org/spreadsheetml/2006/main" count="469" uniqueCount="245">
  <si>
    <t>TITLE: Bill of Materials</t>
  </si>
  <si>
    <t>TEMPLATE: c:\cadence\spb_17.2\share\cdssetup\template.bom</t>
  </si>
  <si>
    <t>CALLOUT: bom.callouts</t>
  </si>
  <si>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</si>
  <si>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</si>
  <si>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</si>
  <si>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</si>
  <si>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</si>
  <si>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</si>
  <si>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</si>
  <si>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</si>
  <si>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</si>
  <si>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</si>
  <si>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</si>
  <si>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2N7002L</t>
  </si>
  <si>
    <t>Q100</t>
  </si>
  <si>
    <t>SOT23</t>
  </si>
  <si>
    <t>ON Semi</t>
  </si>
  <si>
    <t>N-Channel 60V 115ma MOSFET</t>
  </si>
  <si>
    <t>AVCC,DVCC,TP1,VIN_TP,VREF_TP</t>
  </si>
  <si>
    <t>THOLE</t>
  </si>
  <si>
    <t>MTP500X</t>
  </si>
  <si>
    <t>KEYSTONE</t>
  </si>
  <si>
    <t>Miniature Red Test Point .100 Pad .040 Thole</t>
  </si>
  <si>
    <t>GND1_TP,GND2_TP</t>
  </si>
  <si>
    <t>Miniature Black Test Point .100 Pad .040 Thole</t>
  </si>
  <si>
    <t>ADC1_BUSY,ADC2_BUSY,CSB,ENBAR,KILL,ON,S0,S1,S2,SCK,SDO,SYNC</t>
  </si>
  <si>
    <t>Miniature White Test Point .100 Pad .040 Thole</t>
  </si>
  <si>
    <t>575-8</t>
  </si>
  <si>
    <t>GND,VIN</t>
  </si>
  <si>
    <t>CONN</t>
  </si>
  <si>
    <t>CON_BAN_575</t>
  </si>
  <si>
    <t>L = .350in SOLDER MOUNT BANANA PLUG</t>
  </si>
  <si>
    <t>J3</t>
  </si>
  <si>
    <t>MOLEX</t>
  </si>
  <si>
    <t>0.1UF</t>
  </si>
  <si>
    <t>50V</t>
  </si>
  <si>
    <t>0603</t>
  </si>
  <si>
    <t>CAP_0603</t>
  </si>
  <si>
    <t>TDK</t>
  </si>
  <si>
    <t>MULTILAYER CAP</t>
  </si>
  <si>
    <t>CONN-1X6</t>
  </si>
  <si>
    <t>J1</t>
  </si>
  <si>
    <t>IN-LINE</t>
  </si>
  <si>
    <t>Male Inline 6 pins X .1 inch Connector Strip</t>
  </si>
  <si>
    <t>GRM188R61C106MA73D</t>
  </si>
  <si>
    <t>10UF</t>
  </si>
  <si>
    <t>16V</t>
  </si>
  <si>
    <t>MURATA</t>
  </si>
  <si>
    <t>Ceramic Chip Cap</t>
  </si>
  <si>
    <t>1UF</t>
  </si>
  <si>
    <t>25V</t>
  </si>
  <si>
    <t>C224,C264</t>
  </si>
  <si>
    <t>10V</t>
  </si>
  <si>
    <t>MuRata</t>
  </si>
  <si>
    <t>Multilayer Cap</t>
  </si>
  <si>
    <t>C220,C221,C222,C223,C226,C227,C228,C229,C260,C261,C262,C263,C266,C267,C268,C269</t>
  </si>
  <si>
    <t>47PF</t>
  </si>
  <si>
    <t>0402</t>
  </si>
  <si>
    <t>CAP_0402</t>
  </si>
  <si>
    <t>GENERIC</t>
  </si>
  <si>
    <t>C1,C68</t>
  </si>
  <si>
    <t>1000PF</t>
  </si>
  <si>
    <t>0.15UF</t>
  </si>
  <si>
    <t>0805</t>
  </si>
  <si>
    <t>CAP_0805</t>
  </si>
  <si>
    <t>4.7UF</t>
  </si>
  <si>
    <t>CAP_1210</t>
  </si>
  <si>
    <t>H2505-DNP-DNP-1</t>
  </si>
  <si>
    <t>DNP</t>
  </si>
  <si>
    <t>RES_0603</t>
  </si>
  <si>
    <t>Metal Film Chip Resistor (Do Not Populate)</t>
  </si>
  <si>
    <t>1/16W</t>
  </si>
  <si>
    <t>Thick Film Chip Resistor</t>
  </si>
  <si>
    <t>1/10W</t>
  </si>
  <si>
    <t>1K</t>
  </si>
  <si>
    <t>10K</t>
  </si>
  <si>
    <t>R294,R295,R296,R297</t>
  </si>
  <si>
    <t>100K</t>
  </si>
  <si>
    <t>33.2K</t>
  </si>
  <si>
    <t>RES_0805</t>
  </si>
  <si>
    <t>49.9K</t>
  </si>
  <si>
    <t>ISL71010BMZ25</t>
  </si>
  <si>
    <t>U105</t>
  </si>
  <si>
    <t>SOIC8</t>
  </si>
  <si>
    <t>SOIC8_150_50_RENESAS</t>
  </si>
  <si>
    <t>INTERSIL</t>
  </si>
  <si>
    <t>2.5V Rad-Hard Ultra Low Noise Precision Voltage Reference</t>
  </si>
  <si>
    <t>ISL71090SEHVF25/PROTO</t>
  </si>
  <si>
    <t>U100</t>
  </si>
  <si>
    <t>8FP</t>
  </si>
  <si>
    <t>CDFP8_265X265_50</t>
  </si>
  <si>
    <t>U200,U202</t>
  </si>
  <si>
    <t>48TQFP</t>
  </si>
  <si>
    <t>QFP48_275X275_197</t>
  </si>
  <si>
    <t>Intersil</t>
  </si>
  <si>
    <t>Radiation Tolerant 8-Channel 14-Bit 900/480ksps ADC</t>
  </si>
  <si>
    <t>ISL73148SEHF/PROTO</t>
  </si>
  <si>
    <t>U201,U203</t>
  </si>
  <si>
    <t>CDFP28</t>
  </si>
  <si>
    <t>CDFP28_K28_A</t>
  </si>
  <si>
    <t>Rad-Hard 8-Channel 14-Bit 900/480ksps SAR ADC</t>
  </si>
  <si>
    <t>U102,U104</t>
  </si>
  <si>
    <t>TSSOP16</t>
  </si>
  <si>
    <t>HTSSOP16_173_256_EPC</t>
  </si>
  <si>
    <t>RT Ultra Low Noise LDO</t>
  </si>
  <si>
    <t>U101,U103</t>
  </si>
  <si>
    <t>10CDFP-EP</t>
  </si>
  <si>
    <t>CDFP10_260X265_50_EP</t>
  </si>
  <si>
    <t>RH Ultra Low Noise LDO</t>
  </si>
  <si>
    <t>JP1,JP2,JP3,JP4</t>
  </si>
  <si>
    <t>JUMPER-1</t>
  </si>
  <si>
    <t>J1A,J2A</t>
  </si>
  <si>
    <t>120-QTH</t>
  </si>
  <si>
    <t>CON_SAMTEC_QTH-060-01-X-D-A</t>
  </si>
  <si>
    <t>SAMTEC</t>
  </si>
  <si>
    <t>120 pin QTH Series Connector</t>
  </si>
  <si>
    <t>TPME336K035R0065</t>
  </si>
  <si>
    <t>33UF</t>
  </si>
  <si>
    <t>35V</t>
  </si>
  <si>
    <t>SMD</t>
  </si>
  <si>
    <t>CAP_7343_43</t>
  </si>
  <si>
    <t>Kyocera AVX</t>
  </si>
  <si>
    <t>ESR 65m ohms 2006ma Commercial Multi-anode High Power Tantalum Capacitor</t>
  </si>
  <si>
    <t>TOTAL</t>
  </si>
  <si>
    <t xml:space="preserve"> </t>
  </si>
  <si>
    <t>Information</t>
  </si>
  <si>
    <t>10%</t>
  </si>
  <si>
    <t>20%</t>
  </si>
  <si>
    <t>1%</t>
  </si>
  <si>
    <t>5%</t>
  </si>
  <si>
    <t>C1608X7R1H104K080AA</t>
  </si>
  <si>
    <t>GCJ188R71E105KA01D</t>
  </si>
  <si>
    <t>GRM188Z71A106MA73D</t>
  </si>
  <si>
    <t>C0402C470K5RACAUTO</t>
  </si>
  <si>
    <t>C0603C102K5RAC7867</t>
  </si>
  <si>
    <t>Kemet</t>
  </si>
  <si>
    <t>KGM21ER71H154KU</t>
  </si>
  <si>
    <t>KGM32LR71H475KU</t>
  </si>
  <si>
    <t>ERJ-3EKF33R0V</t>
  </si>
  <si>
    <t>Panasonic</t>
  </si>
  <si>
    <t>ERJ-3GEY0R00V</t>
  </si>
  <si>
    <t>ERJ-3EKF1001V</t>
  </si>
  <si>
    <t>CRCW060310K0FKEA</t>
  </si>
  <si>
    <t>Vishay Dale</t>
  </si>
  <si>
    <t>CRCW0603100KFKEA</t>
  </si>
  <si>
    <t>ERJ-6ENF3322V</t>
  </si>
  <si>
    <t>1/8W</t>
  </si>
  <si>
    <t>ERJ-6ENF4992V</t>
  </si>
  <si>
    <t>QTH-060-01-F-D-A</t>
  </si>
  <si>
    <t>LABEL-DATE CODE</t>
  </si>
  <si>
    <t>ea</t>
  </si>
  <si>
    <t>RENESAS ELECTRONICS AMERICA</t>
  </si>
  <si>
    <t>LABEL-DATE CODE=LINE 1:YRWK-REV#, LINE 2:BOM NAME</t>
  </si>
  <si>
    <t>AFFIX TO BACK OF PCB</t>
  </si>
  <si>
    <t>LABEL-BOARD NAME</t>
  </si>
  <si>
    <t>AFFIX TO FRONT OF PCB ON TOP OF SILKSCREEN "ISL7X148VMREFEV1Z"</t>
  </si>
  <si>
    <t>LABEL-DATE CODE=LINE 1:YRWK-REV#, LINE 2:ISL71148VMREFEV1Z</t>
  </si>
  <si>
    <t>ISL71148MNZ</t>
  </si>
  <si>
    <t>C110,C112,C120,C122</t>
  </si>
  <si>
    <t>C104,C107,C115,C117</t>
  </si>
  <si>
    <t>C109,C111,C119,C121</t>
  </si>
  <si>
    <t>C105,C114,C116,C143</t>
  </si>
  <si>
    <t>C113,C123</t>
  </si>
  <si>
    <t>C108,C118</t>
  </si>
  <si>
    <t>R191</t>
  </si>
  <si>
    <t>R189</t>
  </si>
  <si>
    <t>R190</t>
  </si>
  <si>
    <t>R188</t>
  </si>
  <si>
    <t>C102,C103</t>
  </si>
  <si>
    <t>C126,C127</t>
  </si>
  <si>
    <t>C100,C101</t>
  </si>
  <si>
    <t>ERJ-3EKF1502V</t>
  </si>
  <si>
    <t>15K</t>
  </si>
  <si>
    <t>4.99K</t>
  </si>
  <si>
    <t>ERJ-PA3F4991V</t>
  </si>
  <si>
    <t>R221,R222,R223</t>
  </si>
  <si>
    <t>R200,R201,R202,R240,R241,R242,R261,R262,R263</t>
  </si>
  <si>
    <t>C200,C201,C202,C240,C241,C242</t>
  </si>
  <si>
    <t>C250,C270</t>
  </si>
  <si>
    <t>C124,C125,C203,C204,C243,C244</t>
  </si>
  <si>
    <t>C251,C271</t>
  </si>
  <si>
    <t>R220,R260</t>
  </si>
  <si>
    <t>DESIGN: isl71148vmrefev1z_sch</t>
  </si>
  <si>
    <t>DATE: 03/11/2024</t>
  </si>
  <si>
    <t>70280-0769</t>
  </si>
  <si>
    <t>DUAL ROW VERTICAL PCB MALE CONNECTOR</t>
  </si>
  <si>
    <t>N-Channel 60V 115ma MOSFET     SOT23</t>
  </si>
  <si>
    <t>Miniature Red Test Point .100 Pad .040 Thole     THOLE</t>
  </si>
  <si>
    <t>Miniature Black Test Point .100 Pad .040 Thole     THOLE</t>
  </si>
  <si>
    <t>Miniature White Test Point .100 Pad .040 Thole     THOLE</t>
  </si>
  <si>
    <t>L = .350in SOLDER MOUNT BANANA PLUG     CONN</t>
  </si>
  <si>
    <t>DUAL ROW VERTICAL PCB MALE CONNECTOR     40</t>
  </si>
  <si>
    <t>MULTILAYER CAP 0.1UF 10% 50V  0603</t>
  </si>
  <si>
    <t>Male Inline 6 pins X .1 inch Connector Strip     IN-LINE</t>
  </si>
  <si>
    <t>Ceramic Chip Cap 10UF 20% 16V  0603</t>
  </si>
  <si>
    <t>Ceramic Chip Cap 1UF 10% 25V  0603</t>
  </si>
  <si>
    <t>Multilayer Cap 10UF 20% 10V  0603</t>
  </si>
  <si>
    <t>Multilayer Cap 47PF 10% 50V  0402</t>
  </si>
  <si>
    <t>Multilayer Cap 0.15UF 10% 50V  0805</t>
  </si>
  <si>
    <t>Ceramic Chip Cap 4.7UF 10% 25V  1210</t>
  </si>
  <si>
    <t>Thick Film Chip Resistor 33 5%  1/16W 0603</t>
  </si>
  <si>
    <t>Thick Film Chip Resistor 0 1%  1/10W 0603</t>
  </si>
  <si>
    <t>Thick Film Chip Resistor 1K 1%  1/10W 0603</t>
  </si>
  <si>
    <t>Thick Film Chip Resistor 10K 1%  1/10W 0603</t>
  </si>
  <si>
    <t>Thick Film Chip Resistor 33.2K 1%  1/8W 0805</t>
  </si>
  <si>
    <t>Thick Film Chip Resistor 49.9K 1%  1/8W 0805</t>
  </si>
  <si>
    <t>2.5V Rad-Hard Ultra Low Noise Precision Voltage Reference     SOIC8</t>
  </si>
  <si>
    <t>Radiation Tolerant 8-Channel 14-Bit 900/480ksps ADC     48TQFP</t>
  </si>
  <si>
    <t>RT Ultra Low Noise LDO     TSSOP16</t>
  </si>
  <si>
    <t>120 pin QTH Series Connector     120-QTH</t>
  </si>
  <si>
    <t>ESR 65m ohms 2006ma Commercial Multi-anode High Power Tantalum Capacitor 33UF 10% 35V  SMD</t>
  </si>
  <si>
    <t xml:space="preserve">LABEL-DATE CODE=LINE 1:YRWK-REV#, LINE 2:BOM NAME     </t>
  </si>
  <si>
    <t xml:space="preserve">LABEL-DATE CODE=LINE 1:YRWK-REV#, LINE 2:ISL71148VMREFEV1Z     </t>
  </si>
  <si>
    <t>Thick Film Chip Resistor 15K 1%  1/10W 0603</t>
  </si>
  <si>
    <t>Thick Film Chip Resistor 4.99K 1%  1/10W 0603</t>
  </si>
  <si>
    <t>Metal Film Chip Resistor (Do Not Populate) DNP 1%  DNP 0603</t>
  </si>
  <si>
    <t>Rad-Hard 8-Channel 14-Bit 900/480ksps SAR ADC     CDFP28</t>
  </si>
  <si>
    <t>RH Ultra Low Noise LDO     10CDFP-EP</t>
  </si>
  <si>
    <t>2.5V Rad-Hard Ultra Low Noise Precision Voltage Reference     8FP</t>
  </si>
  <si>
    <t>Multilayer Cap 1000PF 10% 50V  0603</t>
  </si>
  <si>
    <t>Thick Film Chip Resistor 100K 1%  1/10W 0603</t>
  </si>
  <si>
    <t>68000-106HLF</t>
  </si>
  <si>
    <t>BERG/FCI</t>
  </si>
  <si>
    <t>69190-202HLF</t>
  </si>
  <si>
    <t>CONN-HEADER,1X2,RETENTIVE,2.54mm,0.230X 0.120,ROHS"</t>
  </si>
  <si>
    <t>CONN-HEADER,1X2,RETENTIVE,2.54mm,0.230X 0.120,ROHS"     THOLE</t>
  </si>
  <si>
    <t>R203,R243,R300,R301,R302</t>
  </si>
  <si>
    <t>R102</t>
  </si>
  <si>
    <t>R103</t>
  </si>
  <si>
    <t>R104, R105, R178,R181,R183,R184</t>
  </si>
  <si>
    <t>R1,R2,R20A,R22A,R23A,R24A,R25A,R26A,R27A,R30A,R31A,R32A,R33A,R34A,R35A,R36A,R150,R151,R152,R153,R154,R155,R156,R157,R158,R159,R160,R161,R162,R163,R164,R165,R166,R167,R168,R169,R171,R173,R175,R177,R179,R290,R291</t>
  </si>
  <si>
    <t>R170,R172,R174,R176,R180,R292,R293</t>
  </si>
  <si>
    <t>010440P043</t>
  </si>
  <si>
    <t>See Standoff Location Read Me Document</t>
  </si>
  <si>
    <t>Essentra Components</t>
  </si>
  <si>
    <t>SCREW,4-40X7/16in,PANHEAD SLOTTED,NYLON,PHILLIPS,ROHS</t>
  </si>
  <si>
    <t>0400440HN</t>
  </si>
  <si>
    <t>HEX NUT,4-40X1/4in, 0.100in HEIGHT</t>
  </si>
  <si>
    <t>SPC02SYAN</t>
  </si>
  <si>
    <t>JP1,JP2,JP3</t>
  </si>
  <si>
    <t>SHUNT</t>
  </si>
  <si>
    <t>SULLINS</t>
  </si>
  <si>
    <t>CONN-JUMPER,SHUNT,2P,2.54mmPITCH,BLK,6mm,OPEN,ROHS</t>
  </si>
  <si>
    <t>SHUNT SULLINS CONN-JUMPER,SHUNT,2P,2.54mmPITCH,BLK,6mm,OPEN,ROHS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</si>
</sst>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9" fontId="0" fillId="0" borderId="0" xfId="0" quotePrefix="1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topLeftCell="A26" workbookViewId="0">
      <selection activeCell="C43" sqref="C43"/>
    </sheetView>
  </sheetViews>
  <sheetFormatPr defaultRowHeight="15" x14ac:dyDescent="0.25"/>
  <cols>
    <col min="1" max="1" width="31.42578125" customWidth="1"/>
    <col min="2" max="2" width="54.85546875" style="2" customWidth="1"/>
    <col min="3" max="3" width="4.85546875" customWidth="1"/>
    <col min="4" max="4" width="7.140625" bestFit="1" customWidth="1"/>
    <col min="5" max="5" width="4.5703125" bestFit="1" customWidth="1"/>
    <col min="6" max="6" width="7.5703125" bestFit="1" customWidth="1"/>
    <col min="7" max="7" width="6.42578125" bestFit="1" customWidth="1"/>
    <col min="8" max="8" width="12.85546875" bestFit="1" customWidth="1"/>
    <col min="9" max="9" width="31.140625" bestFit="1" customWidth="1"/>
    <col min="10" max="10" width="12.85546875" bestFit="1" customWidth="1"/>
    <col min="11" max="11" width="74.5703125" bestFit="1" customWidth="1"/>
    <col min="12" max="12" width="69.85546875" customWidth="1"/>
  </cols>
  <sheetData>
    <row r="1" spans="1:12" x14ac:dyDescent="0.25">
      <c r="A1" t="s">
        <v>0</v>
      </c>
    </row>
    <row r="2" spans="1:12" x14ac:dyDescent="0.25">
      <c r="A2" t="s">
        <v>184</v>
      </c>
    </row>
    <row r="3" spans="1:12" x14ac:dyDescent="0.25">
      <c r="A3" t="s">
        <v>183</v>
      </c>
    </row>
    <row r="4" spans="1:12" x14ac:dyDescent="0.25">
      <c r="A4" t="s">
        <v>1</v>
      </c>
    </row>
    <row r="5" spans="1:12" x14ac:dyDescent="0.25">
      <c r="A5" t="s">
        <v>2</v>
      </c>
    </row>
    <row r="7" spans="1:12" x14ac:dyDescent="0.25">
      <c r="A7" t="s">
        <v>3</v>
      </c>
      <c r="B7" s="2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  <c r="H7" t="s">
        <v>10</v>
      </c>
      <c r="I7" t="s">
        <v>11</v>
      </c>
      <c r="J7" t="s">
        <v>12</v>
      </c>
      <c r="K7" t="s">
        <v>126</v>
      </c>
      <c r="L7" t="s">
        <v>13</v>
      </c>
    </row>
    <row r="8" spans="1:12" x14ac:dyDescent="0.25">
      <c r="A8" t="s">
        <v>14</v>
      </c>
      <c r="B8" s="2" t="s">
        <v>15</v>
      </c>
      <c r="C8">
        <v>1</v>
      </c>
      <c r="H8" t="s">
        <v>16</v>
      </c>
      <c r="I8" t="s">
        <v>16</v>
      </c>
      <c r="J8" t="s">
        <v>17</v>
      </c>
      <c r="K8" t="s">
        <v>18</v>
      </c>
      <c r="L8" t="s">
        <v>187</v>
      </c>
    </row>
    <row r="9" spans="1:12" x14ac:dyDescent="0.25">
      <c r="A9">
        <v>5000</v>
      </c>
      <c r="B9" s="2" t="s">
        <v>19</v>
      </c>
      <c r="C9">
        <v>5</v>
      </c>
      <c r="H9" t="s">
        <v>20</v>
      </c>
      <c r="I9" t="s">
        <v>21</v>
      </c>
      <c r="J9" t="s">
        <v>22</v>
      </c>
      <c r="K9" t="s">
        <v>23</v>
      </c>
      <c r="L9" t="s">
        <v>188</v>
      </c>
    </row>
    <row r="10" spans="1:12" x14ac:dyDescent="0.25">
      <c r="A10">
        <v>5001</v>
      </c>
      <c r="B10" s="2" t="s">
        <v>24</v>
      </c>
      <c r="C10">
        <v>2</v>
      </c>
      <c r="H10" t="s">
        <v>20</v>
      </c>
      <c r="I10" t="s">
        <v>21</v>
      </c>
      <c r="J10" t="s">
        <v>22</v>
      </c>
      <c r="K10" t="s">
        <v>25</v>
      </c>
      <c r="L10" t="s">
        <v>189</v>
      </c>
    </row>
    <row r="11" spans="1:12" ht="30" x14ac:dyDescent="0.25">
      <c r="A11">
        <v>5002</v>
      </c>
      <c r="B11" s="2" t="s">
        <v>26</v>
      </c>
      <c r="C11">
        <v>12</v>
      </c>
      <c r="H11" t="s">
        <v>20</v>
      </c>
      <c r="I11" t="s">
        <v>21</v>
      </c>
      <c r="J11" t="s">
        <v>22</v>
      </c>
      <c r="K11" t="s">
        <v>27</v>
      </c>
      <c r="L11" t="s">
        <v>190</v>
      </c>
    </row>
    <row r="12" spans="1:12" x14ac:dyDescent="0.25">
      <c r="A12" t="s">
        <v>28</v>
      </c>
      <c r="B12" s="2" t="s">
        <v>29</v>
      </c>
      <c r="C12">
        <v>2</v>
      </c>
      <c r="H12" t="s">
        <v>30</v>
      </c>
      <c r="I12" t="s">
        <v>31</v>
      </c>
      <c r="J12" t="s">
        <v>22</v>
      </c>
      <c r="K12" t="s">
        <v>32</v>
      </c>
      <c r="L12" t="s">
        <v>191</v>
      </c>
    </row>
    <row r="13" spans="1:12" x14ac:dyDescent="0.25">
      <c r="A13" t="s">
        <v>185</v>
      </c>
      <c r="B13" s="2" t="s">
        <v>33</v>
      </c>
      <c r="C13">
        <v>1</v>
      </c>
      <c r="H13">
        <v>40</v>
      </c>
      <c r="J13" t="s">
        <v>34</v>
      </c>
      <c r="K13" t="s">
        <v>186</v>
      </c>
      <c r="L13" t="s">
        <v>192</v>
      </c>
    </row>
    <row r="14" spans="1:12" x14ac:dyDescent="0.25">
      <c r="A14" t="s">
        <v>131</v>
      </c>
      <c r="B14" s="2" t="s">
        <v>180</v>
      </c>
      <c r="C14">
        <v>6</v>
      </c>
      <c r="D14" t="s">
        <v>35</v>
      </c>
      <c r="E14" s="3" t="s">
        <v>127</v>
      </c>
      <c r="F14" t="s">
        <v>36</v>
      </c>
      <c r="H14" s="1" t="s">
        <v>37</v>
      </c>
      <c r="I14" t="s">
        <v>38</v>
      </c>
      <c r="J14" t="s">
        <v>39</v>
      </c>
      <c r="K14" t="s">
        <v>40</v>
      </c>
      <c r="L14" t="s">
        <v>193</v>
      </c>
    </row>
    <row r="15" spans="1:12" x14ac:dyDescent="0.25">
      <c r="A15" s="5" t="s">
        <v>222</v>
      </c>
      <c r="B15" t="s">
        <v>42</v>
      </c>
      <c r="C15">
        <v>1</v>
      </c>
      <c r="H15" t="s">
        <v>43</v>
      </c>
      <c r="I15" t="s">
        <v>41</v>
      </c>
      <c r="J15" s="4" t="s">
        <v>223</v>
      </c>
      <c r="K15" t="s">
        <v>44</v>
      </c>
      <c r="L15" t="s">
        <v>194</v>
      </c>
    </row>
    <row r="16" spans="1:12" x14ac:dyDescent="0.25">
      <c r="A16" t="s">
        <v>45</v>
      </c>
      <c r="B16" s="2" t="s">
        <v>178</v>
      </c>
      <c r="C16">
        <v>6</v>
      </c>
      <c r="D16" t="s">
        <v>46</v>
      </c>
      <c r="E16" s="3" t="s">
        <v>128</v>
      </c>
      <c r="F16" t="s">
        <v>47</v>
      </c>
      <c r="H16" s="1" t="s">
        <v>37</v>
      </c>
      <c r="I16" t="s">
        <v>38</v>
      </c>
      <c r="J16" t="s">
        <v>48</v>
      </c>
      <c r="K16" t="s">
        <v>49</v>
      </c>
      <c r="L16" t="s">
        <v>195</v>
      </c>
    </row>
    <row r="17" spans="1:12" x14ac:dyDescent="0.25">
      <c r="A17" t="s">
        <v>132</v>
      </c>
      <c r="B17" s="2" t="s">
        <v>170</v>
      </c>
      <c r="C17">
        <v>2</v>
      </c>
      <c r="D17" t="s">
        <v>50</v>
      </c>
      <c r="E17" s="3" t="s">
        <v>127</v>
      </c>
      <c r="F17" t="s">
        <v>51</v>
      </c>
      <c r="H17" s="1" t="s">
        <v>37</v>
      </c>
      <c r="I17" t="s">
        <v>38</v>
      </c>
      <c r="J17" t="s">
        <v>48</v>
      </c>
      <c r="K17" t="s">
        <v>49</v>
      </c>
      <c r="L17" t="s">
        <v>196</v>
      </c>
    </row>
    <row r="18" spans="1:12" x14ac:dyDescent="0.25">
      <c r="A18" t="s">
        <v>133</v>
      </c>
      <c r="B18" s="2" t="s">
        <v>52</v>
      </c>
      <c r="C18">
        <v>2</v>
      </c>
      <c r="D18" t="s">
        <v>46</v>
      </c>
      <c r="E18" s="3" t="s">
        <v>128</v>
      </c>
      <c r="F18" t="s">
        <v>53</v>
      </c>
      <c r="H18" s="1" t="s">
        <v>37</v>
      </c>
      <c r="I18" t="s">
        <v>38</v>
      </c>
      <c r="J18" t="s">
        <v>54</v>
      </c>
      <c r="K18" t="s">
        <v>55</v>
      </c>
      <c r="L18" t="s">
        <v>197</v>
      </c>
    </row>
    <row r="19" spans="1:12" ht="30" x14ac:dyDescent="0.25">
      <c r="A19" t="s">
        <v>134</v>
      </c>
      <c r="B19" s="2" t="s">
        <v>56</v>
      </c>
      <c r="C19">
        <v>16</v>
      </c>
      <c r="D19" t="s">
        <v>57</v>
      </c>
      <c r="E19" s="3" t="s">
        <v>127</v>
      </c>
      <c r="F19" t="s">
        <v>36</v>
      </c>
      <c r="H19" s="1" t="s">
        <v>58</v>
      </c>
      <c r="I19" t="s">
        <v>59</v>
      </c>
      <c r="J19" t="s">
        <v>122</v>
      </c>
      <c r="K19" t="s">
        <v>55</v>
      </c>
      <c r="L19" t="s">
        <v>198</v>
      </c>
    </row>
    <row r="20" spans="1:12" x14ac:dyDescent="0.25">
      <c r="A20" t="s">
        <v>137</v>
      </c>
      <c r="B20" s="2" t="s">
        <v>161</v>
      </c>
      <c r="C20">
        <v>4</v>
      </c>
      <c r="D20" t="s">
        <v>63</v>
      </c>
      <c r="E20" s="3" t="s">
        <v>127</v>
      </c>
      <c r="F20" t="s">
        <v>36</v>
      </c>
      <c r="H20" s="1" t="s">
        <v>64</v>
      </c>
      <c r="I20" t="s">
        <v>65</v>
      </c>
      <c r="J20" t="s">
        <v>122</v>
      </c>
      <c r="K20" t="s">
        <v>55</v>
      </c>
      <c r="L20" t="s">
        <v>199</v>
      </c>
    </row>
    <row r="21" spans="1:12" x14ac:dyDescent="0.25">
      <c r="A21" t="s">
        <v>138</v>
      </c>
      <c r="B21" s="2" t="s">
        <v>163</v>
      </c>
      <c r="C21">
        <v>2</v>
      </c>
      <c r="D21" t="s">
        <v>66</v>
      </c>
      <c r="E21" s="3" t="s">
        <v>127</v>
      </c>
      <c r="F21" t="s">
        <v>51</v>
      </c>
      <c r="H21">
        <v>1210</v>
      </c>
      <c r="I21" t="s">
        <v>67</v>
      </c>
      <c r="J21" t="s">
        <v>122</v>
      </c>
      <c r="K21" t="s">
        <v>49</v>
      </c>
      <c r="L21" t="s">
        <v>200</v>
      </c>
    </row>
    <row r="22" spans="1:12" x14ac:dyDescent="0.25">
      <c r="A22" t="s">
        <v>139</v>
      </c>
      <c r="B22" s="2" t="s">
        <v>177</v>
      </c>
      <c r="C22">
        <v>9</v>
      </c>
      <c r="D22">
        <v>33</v>
      </c>
      <c r="E22" s="3" t="s">
        <v>130</v>
      </c>
      <c r="G22" t="s">
        <v>72</v>
      </c>
      <c r="H22" s="1" t="s">
        <v>37</v>
      </c>
      <c r="I22" t="s">
        <v>70</v>
      </c>
      <c r="J22" t="s">
        <v>140</v>
      </c>
      <c r="K22" t="s">
        <v>73</v>
      </c>
      <c r="L22" t="s">
        <v>201</v>
      </c>
    </row>
    <row r="23" spans="1:12" ht="60" x14ac:dyDescent="0.25">
      <c r="A23" t="s">
        <v>141</v>
      </c>
      <c r="B23" s="2" t="s">
        <v>231</v>
      </c>
      <c r="C23">
        <v>43</v>
      </c>
      <c r="D23">
        <v>0</v>
      </c>
      <c r="E23" s="3" t="s">
        <v>129</v>
      </c>
      <c r="G23" t="s">
        <v>74</v>
      </c>
      <c r="H23" s="1" t="s">
        <v>37</v>
      </c>
      <c r="I23" t="s">
        <v>70</v>
      </c>
      <c r="J23" t="s">
        <v>140</v>
      </c>
      <c r="K23" t="s">
        <v>73</v>
      </c>
      <c r="L23" t="s">
        <v>202</v>
      </c>
    </row>
    <row r="24" spans="1:12" x14ac:dyDescent="0.25">
      <c r="A24" t="s">
        <v>142</v>
      </c>
      <c r="B24" s="2" t="s">
        <v>227</v>
      </c>
      <c r="C24">
        <v>5</v>
      </c>
      <c r="D24" t="s">
        <v>75</v>
      </c>
      <c r="E24" s="3" t="s">
        <v>129</v>
      </c>
      <c r="G24" t="s">
        <v>74</v>
      </c>
      <c r="H24" s="1" t="s">
        <v>37</v>
      </c>
      <c r="I24" t="s">
        <v>70</v>
      </c>
      <c r="J24" t="s">
        <v>140</v>
      </c>
      <c r="K24" t="s">
        <v>73</v>
      </c>
      <c r="L24" t="s">
        <v>203</v>
      </c>
    </row>
    <row r="25" spans="1:12" x14ac:dyDescent="0.25">
      <c r="A25" t="s">
        <v>143</v>
      </c>
      <c r="B25" s="2" t="s">
        <v>230</v>
      </c>
      <c r="C25">
        <v>6</v>
      </c>
      <c r="D25" t="s">
        <v>76</v>
      </c>
      <c r="E25" s="3" t="s">
        <v>129</v>
      </c>
      <c r="G25" t="s">
        <v>74</v>
      </c>
      <c r="H25" s="1" t="s">
        <v>37</v>
      </c>
      <c r="I25" t="s">
        <v>70</v>
      </c>
      <c r="J25" t="s">
        <v>144</v>
      </c>
      <c r="K25" t="s">
        <v>73</v>
      </c>
      <c r="L25" t="s">
        <v>204</v>
      </c>
    </row>
    <row r="26" spans="1:12" x14ac:dyDescent="0.25">
      <c r="A26" t="s">
        <v>146</v>
      </c>
      <c r="B26" s="2" t="s">
        <v>165</v>
      </c>
      <c r="C26">
        <v>1</v>
      </c>
      <c r="D26" t="s">
        <v>79</v>
      </c>
      <c r="E26" s="3" t="s">
        <v>129</v>
      </c>
      <c r="G26" t="s">
        <v>147</v>
      </c>
      <c r="H26" s="1" t="s">
        <v>64</v>
      </c>
      <c r="I26" t="s">
        <v>80</v>
      </c>
      <c r="J26" t="s">
        <v>140</v>
      </c>
      <c r="K26" t="s">
        <v>73</v>
      </c>
      <c r="L26" t="s">
        <v>205</v>
      </c>
    </row>
    <row r="27" spans="1:12" x14ac:dyDescent="0.25">
      <c r="A27" t="s">
        <v>148</v>
      </c>
      <c r="B27" s="2" t="s">
        <v>166</v>
      </c>
      <c r="C27">
        <v>1</v>
      </c>
      <c r="D27" t="s">
        <v>81</v>
      </c>
      <c r="E27" s="3" t="s">
        <v>129</v>
      </c>
      <c r="G27" t="s">
        <v>147</v>
      </c>
      <c r="H27" s="1" t="s">
        <v>64</v>
      </c>
      <c r="I27" t="s">
        <v>80</v>
      </c>
      <c r="J27" t="s">
        <v>140</v>
      </c>
      <c r="K27" t="s">
        <v>73</v>
      </c>
      <c r="L27" t="s">
        <v>206</v>
      </c>
    </row>
    <row r="28" spans="1:12" x14ac:dyDescent="0.25">
      <c r="A28" t="s">
        <v>82</v>
      </c>
      <c r="B28" s="2" t="s">
        <v>83</v>
      </c>
      <c r="C28">
        <v>1</v>
      </c>
      <c r="H28" t="s">
        <v>84</v>
      </c>
      <c r="I28" t="s">
        <v>85</v>
      </c>
      <c r="J28" t="s">
        <v>86</v>
      </c>
      <c r="K28" t="s">
        <v>87</v>
      </c>
      <c r="L28" t="s">
        <v>207</v>
      </c>
    </row>
    <row r="29" spans="1:12" x14ac:dyDescent="0.25">
      <c r="A29" t="s">
        <v>158</v>
      </c>
      <c r="B29" s="2" t="s">
        <v>92</v>
      </c>
      <c r="C29">
        <v>2</v>
      </c>
      <c r="H29" t="s">
        <v>93</v>
      </c>
      <c r="I29" t="s">
        <v>94</v>
      </c>
      <c r="J29" t="s">
        <v>95</v>
      </c>
      <c r="K29" t="s">
        <v>96</v>
      </c>
      <c r="L29" t="s">
        <v>208</v>
      </c>
    </row>
    <row r="30" spans="1:12" x14ac:dyDescent="0.25">
      <c r="A30" t="s">
        <v>105</v>
      </c>
      <c r="B30" s="2" t="s">
        <v>102</v>
      </c>
      <c r="C30">
        <v>2</v>
      </c>
      <c r="H30" t="s">
        <v>103</v>
      </c>
      <c r="I30" t="s">
        <v>104</v>
      </c>
      <c r="J30" t="s">
        <v>95</v>
      </c>
      <c r="K30" t="s">
        <v>105</v>
      </c>
      <c r="L30" t="s">
        <v>209</v>
      </c>
    </row>
    <row r="31" spans="1:12" x14ac:dyDescent="0.25">
      <c r="A31" s="4" t="s">
        <v>224</v>
      </c>
      <c r="B31" t="s">
        <v>110</v>
      </c>
      <c r="C31">
        <v>4</v>
      </c>
      <c r="H31" t="s">
        <v>20</v>
      </c>
      <c r="I31" t="s">
        <v>111</v>
      </c>
      <c r="J31" s="4" t="s">
        <v>223</v>
      </c>
      <c r="K31" s="4" t="s">
        <v>225</v>
      </c>
      <c r="L31" t="s">
        <v>226</v>
      </c>
    </row>
    <row r="32" spans="1:12" x14ac:dyDescent="0.25">
      <c r="A32" s="6" t="s">
        <v>239</v>
      </c>
      <c r="B32" s="2" t="s">
        <v>240</v>
      </c>
      <c r="C32">
        <v>3</v>
      </c>
      <c r="I32" t="s">
        <v>241</v>
      </c>
      <c r="J32" s="4" t="s">
        <v>242</v>
      </c>
      <c r="K32" s="6" t="s">
        <v>243</v>
      </c>
      <c r="L32" t="s">
        <v>244</v>
      </c>
    </row>
    <row r="33" spans="1:14" x14ac:dyDescent="0.25">
      <c r="A33" t="s">
        <v>149</v>
      </c>
      <c r="B33" s="2" t="s">
        <v>112</v>
      </c>
      <c r="C33">
        <v>2</v>
      </c>
      <c r="H33" t="s">
        <v>113</v>
      </c>
      <c r="I33" t="s">
        <v>114</v>
      </c>
      <c r="J33" t="s">
        <v>115</v>
      </c>
      <c r="K33" t="s">
        <v>116</v>
      </c>
      <c r="L33" t="s">
        <v>210</v>
      </c>
    </row>
    <row r="34" spans="1:14" x14ac:dyDescent="0.25">
      <c r="A34" t="s">
        <v>117</v>
      </c>
      <c r="B34" s="2" t="s">
        <v>159</v>
      </c>
      <c r="C34">
        <v>4</v>
      </c>
      <c r="D34" t="s">
        <v>118</v>
      </c>
      <c r="E34" s="3" t="s">
        <v>127</v>
      </c>
      <c r="F34" t="s">
        <v>119</v>
      </c>
      <c r="H34" t="s">
        <v>120</v>
      </c>
      <c r="I34" t="s">
        <v>121</v>
      </c>
      <c r="J34" t="s">
        <v>122</v>
      </c>
      <c r="K34" t="s">
        <v>123</v>
      </c>
      <c r="L34" t="s">
        <v>211</v>
      </c>
    </row>
    <row r="35" spans="1:14" s="4" customFormat="1" x14ac:dyDescent="0.25">
      <c r="A35" s="4" t="s">
        <v>150</v>
      </c>
      <c r="B35" s="4" t="s">
        <v>151</v>
      </c>
      <c r="C35" s="4">
        <v>1</v>
      </c>
      <c r="I35" s="4" t="s">
        <v>150</v>
      </c>
      <c r="J35" s="4" t="s">
        <v>152</v>
      </c>
      <c r="K35" s="4" t="s">
        <v>153</v>
      </c>
      <c r="L35" t="s">
        <v>212</v>
      </c>
      <c r="N35" s="4" t="s">
        <v>154</v>
      </c>
    </row>
    <row r="36" spans="1:14" s="4" customFormat="1" x14ac:dyDescent="0.25">
      <c r="A36" s="4" t="s">
        <v>150</v>
      </c>
      <c r="B36" s="4" t="s">
        <v>151</v>
      </c>
      <c r="C36" s="4">
        <v>1</v>
      </c>
      <c r="I36" s="4" t="s">
        <v>155</v>
      </c>
      <c r="J36" s="4" t="s">
        <v>152</v>
      </c>
      <c r="K36" s="4" t="s">
        <v>157</v>
      </c>
      <c r="L36" t="s">
        <v>213</v>
      </c>
      <c r="N36" s="4" t="s">
        <v>156</v>
      </c>
    </row>
    <row r="37" spans="1:14" x14ac:dyDescent="0.25">
      <c r="A37" t="s">
        <v>172</v>
      </c>
      <c r="B37" s="2" t="s">
        <v>228</v>
      </c>
      <c r="C37">
        <v>1</v>
      </c>
      <c r="D37" t="s">
        <v>173</v>
      </c>
      <c r="E37" s="3" t="s">
        <v>129</v>
      </c>
      <c r="G37" t="s">
        <v>74</v>
      </c>
      <c r="H37" s="1" t="s">
        <v>37</v>
      </c>
      <c r="I37" t="s">
        <v>70</v>
      </c>
      <c r="J37" t="s">
        <v>144</v>
      </c>
      <c r="K37" t="s">
        <v>73</v>
      </c>
      <c r="L37" t="s">
        <v>214</v>
      </c>
    </row>
    <row r="38" spans="1:14" x14ac:dyDescent="0.25">
      <c r="A38" t="s">
        <v>175</v>
      </c>
      <c r="B38" s="2" t="s">
        <v>229</v>
      </c>
      <c r="C38">
        <v>1</v>
      </c>
      <c r="D38" t="s">
        <v>174</v>
      </c>
      <c r="E38" s="3" t="s">
        <v>129</v>
      </c>
      <c r="G38" t="s">
        <v>74</v>
      </c>
      <c r="H38" s="1" t="s">
        <v>37</v>
      </c>
      <c r="I38" t="s">
        <v>70</v>
      </c>
      <c r="J38" t="s">
        <v>144</v>
      </c>
      <c r="K38" t="s">
        <v>73</v>
      </c>
      <c r="L38" t="s">
        <v>215</v>
      </c>
    </row>
    <row r="39" spans="1:14" x14ac:dyDescent="0.25">
      <c r="A39" t="s">
        <v>233</v>
      </c>
      <c r="B39" s="2" t="s">
        <v>234</v>
      </c>
      <c r="C39">
        <v>4</v>
      </c>
      <c r="E39" s="3"/>
      <c r="J39" t="s">
        <v>235</v>
      </c>
      <c r="K39" t="s">
        <v>236</v>
      </c>
      <c r="L39" t="s">
        <v>236</v>
      </c>
    </row>
    <row r="40" spans="1:14" x14ac:dyDescent="0.25">
      <c r="A40" t="s">
        <v>237</v>
      </c>
      <c r="B40" s="2" t="s">
        <v>234</v>
      </c>
      <c r="C40">
        <v>4</v>
      </c>
      <c r="E40" s="3"/>
      <c r="J40" t="s">
        <v>235</v>
      </c>
      <c r="K40" t="s">
        <v>238</v>
      </c>
      <c r="L40" t="s">
        <v>238</v>
      </c>
    </row>
    <row r="41" spans="1:14" x14ac:dyDescent="0.25">
      <c r="A41" t="s">
        <v>68</v>
      </c>
      <c r="B41" s="2" t="s">
        <v>232</v>
      </c>
      <c r="C41" t="s">
        <v>69</v>
      </c>
      <c r="D41" t="s">
        <v>69</v>
      </c>
      <c r="E41" s="3" t="s">
        <v>129</v>
      </c>
      <c r="G41" t="s">
        <v>69</v>
      </c>
      <c r="H41" s="1" t="s">
        <v>37</v>
      </c>
      <c r="I41" t="s">
        <v>70</v>
      </c>
      <c r="J41" t="s">
        <v>60</v>
      </c>
      <c r="K41" t="s">
        <v>71</v>
      </c>
      <c r="L41" t="s">
        <v>216</v>
      </c>
    </row>
    <row r="42" spans="1:14" x14ac:dyDescent="0.25">
      <c r="A42" t="s">
        <v>97</v>
      </c>
      <c r="B42" s="2" t="s">
        <v>98</v>
      </c>
      <c r="C42" t="s">
        <v>69</v>
      </c>
      <c r="H42" t="s">
        <v>99</v>
      </c>
      <c r="I42" t="s">
        <v>100</v>
      </c>
      <c r="J42" t="s">
        <v>95</v>
      </c>
      <c r="K42" t="s">
        <v>101</v>
      </c>
      <c r="L42" t="s">
        <v>217</v>
      </c>
    </row>
    <row r="43" spans="1:14" x14ac:dyDescent="0.25">
      <c r="A43" t="s">
        <v>109</v>
      </c>
      <c r="B43" s="2" t="s">
        <v>106</v>
      </c>
      <c r="C43" t="s">
        <v>69</v>
      </c>
      <c r="H43" t="s">
        <v>107</v>
      </c>
      <c r="I43" t="s">
        <v>108</v>
      </c>
      <c r="J43" t="s">
        <v>86</v>
      </c>
      <c r="K43" t="s">
        <v>109</v>
      </c>
      <c r="L43" t="s">
        <v>218</v>
      </c>
    </row>
    <row r="44" spans="1:14" x14ac:dyDescent="0.25">
      <c r="A44" t="s">
        <v>88</v>
      </c>
      <c r="B44" s="2" t="s">
        <v>89</v>
      </c>
      <c r="C44" t="s">
        <v>69</v>
      </c>
      <c r="H44" t="s">
        <v>90</v>
      </c>
      <c r="I44" t="s">
        <v>91</v>
      </c>
      <c r="J44" t="s">
        <v>86</v>
      </c>
      <c r="K44" t="s">
        <v>87</v>
      </c>
      <c r="L44" t="s">
        <v>219</v>
      </c>
    </row>
    <row r="45" spans="1:14" x14ac:dyDescent="0.25">
      <c r="A45" t="s">
        <v>117</v>
      </c>
      <c r="B45" s="2" t="s">
        <v>160</v>
      </c>
      <c r="C45" t="s">
        <v>69</v>
      </c>
      <c r="D45" t="s">
        <v>118</v>
      </c>
      <c r="E45" s="3" t="s">
        <v>127</v>
      </c>
      <c r="F45" t="s">
        <v>119</v>
      </c>
      <c r="H45" t="s">
        <v>120</v>
      </c>
      <c r="I45" t="s">
        <v>121</v>
      </c>
      <c r="J45" t="s">
        <v>122</v>
      </c>
      <c r="K45" t="s">
        <v>123</v>
      </c>
      <c r="L45" t="s">
        <v>211</v>
      </c>
    </row>
    <row r="46" spans="1:14" x14ac:dyDescent="0.25">
      <c r="A46" t="s">
        <v>137</v>
      </c>
      <c r="B46" s="2" t="s">
        <v>162</v>
      </c>
      <c r="C46" t="s">
        <v>69</v>
      </c>
      <c r="D46" t="s">
        <v>63</v>
      </c>
      <c r="E46" s="3" t="s">
        <v>127</v>
      </c>
      <c r="F46" t="s">
        <v>36</v>
      </c>
      <c r="H46" s="1" t="s">
        <v>64</v>
      </c>
      <c r="I46" t="s">
        <v>65</v>
      </c>
      <c r="J46" t="s">
        <v>122</v>
      </c>
      <c r="K46" t="s">
        <v>55</v>
      </c>
      <c r="L46" t="s">
        <v>199</v>
      </c>
    </row>
    <row r="47" spans="1:14" x14ac:dyDescent="0.25">
      <c r="A47" t="s">
        <v>138</v>
      </c>
      <c r="B47" s="2" t="s">
        <v>164</v>
      </c>
      <c r="C47" t="s">
        <v>69</v>
      </c>
      <c r="D47" t="s">
        <v>66</v>
      </c>
      <c r="E47" s="3" t="s">
        <v>127</v>
      </c>
      <c r="F47" t="s">
        <v>51</v>
      </c>
      <c r="H47">
        <v>1210</v>
      </c>
      <c r="I47" t="s">
        <v>67</v>
      </c>
      <c r="J47" t="s">
        <v>122</v>
      </c>
      <c r="K47" t="s">
        <v>49</v>
      </c>
      <c r="L47" t="s">
        <v>200</v>
      </c>
    </row>
    <row r="48" spans="1:14" x14ac:dyDescent="0.25">
      <c r="A48" t="s">
        <v>146</v>
      </c>
      <c r="B48" s="2" t="s">
        <v>167</v>
      </c>
      <c r="C48" t="s">
        <v>69</v>
      </c>
      <c r="D48" t="s">
        <v>79</v>
      </c>
      <c r="E48" s="3" t="s">
        <v>129</v>
      </c>
      <c r="G48" t="s">
        <v>147</v>
      </c>
      <c r="H48" s="1" t="s">
        <v>64</v>
      </c>
      <c r="I48" t="s">
        <v>80</v>
      </c>
      <c r="J48" t="s">
        <v>140</v>
      </c>
      <c r="K48" t="s">
        <v>73</v>
      </c>
      <c r="L48" t="s">
        <v>205</v>
      </c>
    </row>
    <row r="49" spans="1:12" x14ac:dyDescent="0.25">
      <c r="A49" t="s">
        <v>148</v>
      </c>
      <c r="B49" s="2" t="s">
        <v>168</v>
      </c>
      <c r="C49" t="s">
        <v>69</v>
      </c>
      <c r="D49" t="s">
        <v>81</v>
      </c>
      <c r="E49" s="3" t="s">
        <v>129</v>
      </c>
      <c r="G49" t="s">
        <v>147</v>
      </c>
      <c r="H49" s="1" t="s">
        <v>64</v>
      </c>
      <c r="I49" t="s">
        <v>80</v>
      </c>
      <c r="J49" t="s">
        <v>140</v>
      </c>
      <c r="K49" t="s">
        <v>73</v>
      </c>
      <c r="L49" t="s">
        <v>206</v>
      </c>
    </row>
    <row r="50" spans="1:12" x14ac:dyDescent="0.25">
      <c r="A50" t="s">
        <v>132</v>
      </c>
      <c r="B50" s="2" t="s">
        <v>169</v>
      </c>
      <c r="C50" t="s">
        <v>69</v>
      </c>
      <c r="D50" t="s">
        <v>50</v>
      </c>
      <c r="E50" s="3" t="s">
        <v>127</v>
      </c>
      <c r="F50" t="s">
        <v>51</v>
      </c>
      <c r="H50" s="1" t="s">
        <v>37</v>
      </c>
      <c r="I50" t="s">
        <v>38</v>
      </c>
      <c r="J50" t="s">
        <v>48</v>
      </c>
      <c r="K50" t="s">
        <v>49</v>
      </c>
      <c r="L50" t="s">
        <v>196</v>
      </c>
    </row>
    <row r="51" spans="1:12" x14ac:dyDescent="0.25">
      <c r="A51" t="s">
        <v>131</v>
      </c>
      <c r="B51" s="2" t="s">
        <v>171</v>
      </c>
      <c r="C51" t="s">
        <v>69</v>
      </c>
      <c r="D51" t="s">
        <v>35</v>
      </c>
      <c r="E51" s="3" t="s">
        <v>127</v>
      </c>
      <c r="F51" t="s">
        <v>36</v>
      </c>
      <c r="H51" s="1" t="s">
        <v>37</v>
      </c>
      <c r="I51" t="s">
        <v>38</v>
      </c>
      <c r="J51" t="s">
        <v>39</v>
      </c>
      <c r="K51" t="s">
        <v>40</v>
      </c>
      <c r="L51" t="s">
        <v>193</v>
      </c>
    </row>
    <row r="52" spans="1:12" x14ac:dyDescent="0.25">
      <c r="A52" t="s">
        <v>45</v>
      </c>
      <c r="B52" s="2" t="s">
        <v>179</v>
      </c>
      <c r="C52" t="s">
        <v>69</v>
      </c>
      <c r="D52" t="s">
        <v>46</v>
      </c>
      <c r="E52" s="3" t="s">
        <v>128</v>
      </c>
      <c r="F52" t="s">
        <v>47</v>
      </c>
      <c r="H52" s="1" t="s">
        <v>37</v>
      </c>
      <c r="I52" t="s">
        <v>38</v>
      </c>
      <c r="J52" t="s">
        <v>48</v>
      </c>
      <c r="K52" t="s">
        <v>49</v>
      </c>
      <c r="L52" t="s">
        <v>195</v>
      </c>
    </row>
    <row r="53" spans="1:12" x14ac:dyDescent="0.25">
      <c r="A53" t="s">
        <v>131</v>
      </c>
      <c r="B53" s="2" t="s">
        <v>181</v>
      </c>
      <c r="C53" t="s">
        <v>69</v>
      </c>
      <c r="D53" t="s">
        <v>35</v>
      </c>
      <c r="E53" s="3" t="s">
        <v>127</v>
      </c>
      <c r="F53" t="s">
        <v>36</v>
      </c>
      <c r="H53" s="1" t="s">
        <v>37</v>
      </c>
      <c r="I53" t="s">
        <v>38</v>
      </c>
      <c r="J53" t="s">
        <v>39</v>
      </c>
      <c r="K53" t="s">
        <v>40</v>
      </c>
      <c r="L53" t="s">
        <v>193</v>
      </c>
    </row>
    <row r="54" spans="1:12" x14ac:dyDescent="0.25">
      <c r="A54" t="s">
        <v>139</v>
      </c>
      <c r="B54" s="2" t="s">
        <v>176</v>
      </c>
      <c r="C54" t="s">
        <v>69</v>
      </c>
      <c r="D54">
        <v>33</v>
      </c>
      <c r="E54" s="3" t="s">
        <v>130</v>
      </c>
      <c r="G54" t="s">
        <v>72</v>
      </c>
      <c r="H54" s="1" t="s">
        <v>37</v>
      </c>
      <c r="I54" t="s">
        <v>70</v>
      </c>
      <c r="J54" t="s">
        <v>140</v>
      </c>
      <c r="K54" t="s">
        <v>73</v>
      </c>
      <c r="L54" t="s">
        <v>201</v>
      </c>
    </row>
    <row r="55" spans="1:12" x14ac:dyDescent="0.25">
      <c r="A55" t="s">
        <v>135</v>
      </c>
      <c r="B55" s="2" t="s">
        <v>61</v>
      </c>
      <c r="C55" t="s">
        <v>69</v>
      </c>
      <c r="D55" t="s">
        <v>62</v>
      </c>
      <c r="E55" s="3" t="s">
        <v>127</v>
      </c>
      <c r="F55" t="s">
        <v>36</v>
      </c>
      <c r="H55" s="1" t="s">
        <v>37</v>
      </c>
      <c r="I55" t="s">
        <v>38</v>
      </c>
      <c r="J55" t="s">
        <v>136</v>
      </c>
      <c r="K55" t="s">
        <v>55</v>
      </c>
      <c r="L55" t="s">
        <v>220</v>
      </c>
    </row>
    <row r="56" spans="1:12" x14ac:dyDescent="0.25">
      <c r="A56" t="s">
        <v>145</v>
      </c>
      <c r="B56" s="2" t="s">
        <v>77</v>
      </c>
      <c r="C56" t="s">
        <v>69</v>
      </c>
      <c r="D56" t="s">
        <v>78</v>
      </c>
      <c r="E56" s="3" t="s">
        <v>129</v>
      </c>
      <c r="G56" t="s">
        <v>74</v>
      </c>
      <c r="H56" s="1" t="s">
        <v>37</v>
      </c>
      <c r="I56" t="s">
        <v>70</v>
      </c>
      <c r="J56" t="s">
        <v>144</v>
      </c>
      <c r="K56" t="s">
        <v>73</v>
      </c>
      <c r="L56" t="s">
        <v>221</v>
      </c>
    </row>
    <row r="57" spans="1:12" x14ac:dyDescent="0.25">
      <c r="A57" t="s">
        <v>142</v>
      </c>
      <c r="B57" s="2" t="s">
        <v>182</v>
      </c>
      <c r="C57" t="s">
        <v>69</v>
      </c>
      <c r="D57" t="s">
        <v>75</v>
      </c>
      <c r="E57" s="3" t="s">
        <v>129</v>
      </c>
      <c r="G57" t="s">
        <v>74</v>
      </c>
      <c r="H57" s="1" t="s">
        <v>37</v>
      </c>
      <c r="I57" t="s">
        <v>70</v>
      </c>
      <c r="J57" t="s">
        <v>140</v>
      </c>
      <c r="K57" t="s">
        <v>73</v>
      </c>
      <c r="L57" t="s">
        <v>203</v>
      </c>
    </row>
    <row r="58" spans="1:12" x14ac:dyDescent="0.25">
      <c r="A58" t="s">
        <v>124</v>
      </c>
      <c r="B58" s="2" t="s">
        <v>125</v>
      </c>
      <c r="C58">
        <f>SUM(C8:C38)</f>
        <v>149</v>
      </c>
      <c r="D58" t="s">
        <v>125</v>
      </c>
      <c r="E58" t="s">
        <v>125</v>
      </c>
      <c r="F58" t="s">
        <v>125</v>
      </c>
      <c r="G58" t="s">
        <v>125</v>
      </c>
      <c r="H58" t="s">
        <v>125</v>
      </c>
      <c r="I58" t="s">
        <v>125</v>
      </c>
      <c r="J58" t="s">
        <v>125</v>
      </c>
      <c r="K58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Kovacs</dc:creator>
  <cp:lastModifiedBy>Jonathan Harris</cp:lastModifiedBy>
  <dcterms:created xsi:type="dcterms:W3CDTF">2024-03-07T13:02:52Z</dcterms:created>
  <dcterms:modified xsi:type="dcterms:W3CDTF">2024-07-02T17:07:46Z</dcterms:modified>
</cp:coreProperties>
</file>