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nesasgroup-my.sharepoint.com/personal/mark_bailly_ra_renesas_com/Documents/Amplifiers/ISL74324/ISL74324-ENGZ1-RevA/"/>
    </mc:Choice>
  </mc:AlternateContent>
  <xr:revisionPtr revIDLastSave="60" documentId="8_{1E55E6CA-613E-4BD9-8011-D1347C1D33F2}" xr6:coauthVersionLast="47" xr6:coauthVersionMax="47" xr10:uidLastSave="{3E1CB5E8-51F5-4C81-A1B1-981B36DEC43C}"/>
  <bookViews>
    <workbookView xWindow="-120" yWindow="-120" windowWidth="29040" windowHeight="15720" xr2:uid="{00000000-000D-0000-FFFF-FFFF00000000}"/>
  </bookViews>
  <sheets>
    <sheet name="B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1" l="1"/>
  <c r="M19" i="1"/>
  <c r="M13" i="1"/>
  <c r="M12" i="1"/>
  <c r="M17" i="1"/>
  <c r="M16" i="1"/>
  <c r="M15" i="1"/>
  <c r="M14" i="1"/>
  <c r="M7" i="1"/>
  <c r="M8" i="1"/>
  <c r="M9" i="1"/>
  <c r="M10" i="1"/>
  <c r="M11" i="1"/>
  <c r="M6" i="1"/>
</calcChain>
</file>

<file path=xl/sharedStrings.xml><?xml version="1.0" encoding="utf-8"?>
<sst xmlns="http://schemas.openxmlformats.org/spreadsheetml/2006/main" count="96" uniqueCount="75">
  <si>
    <t>Ref Des</t>
  </si>
  <si>
    <t>Qty</t>
  </si>
  <si>
    <t>Value</t>
  </si>
  <si>
    <t>Part Number</t>
  </si>
  <si>
    <t>Manufacturer</t>
  </si>
  <si>
    <t>Description</t>
  </si>
  <si>
    <t>U1</t>
  </si>
  <si>
    <t>Renesas</t>
  </si>
  <si>
    <t>50 Ohm Solderless PCB Edge Launch SMA Connector</t>
  </si>
  <si>
    <t>C1</t>
  </si>
  <si>
    <t>1UF</t>
  </si>
  <si>
    <t>Monolithic Ceramic Chip Capacitor</t>
  </si>
  <si>
    <t>C2</t>
  </si>
  <si>
    <t>0.01UF</t>
  </si>
  <si>
    <t>Multilayer Cap</t>
  </si>
  <si>
    <t>C5</t>
  </si>
  <si>
    <t>0.5PF</t>
  </si>
  <si>
    <t>68PF</t>
  </si>
  <si>
    <t>C6</t>
  </si>
  <si>
    <t>10UF</t>
  </si>
  <si>
    <t>R5</t>
  </si>
  <si>
    <t>1K</t>
  </si>
  <si>
    <t>R2</t>
  </si>
  <si>
    <t>PCB Footprint</t>
  </si>
  <si>
    <t>IC/DUT: ISL74324</t>
  </si>
  <si>
    <t>0402</t>
  </si>
  <si>
    <t>0805</t>
  </si>
  <si>
    <t>DNP</t>
  </si>
  <si>
    <t>500R07S0R5AV4T</t>
  </si>
  <si>
    <t>Johanson Technology</t>
  </si>
  <si>
    <t>04025A680JAT2A</t>
  </si>
  <si>
    <t>Kyocera AVX</t>
  </si>
  <si>
    <t>04023C103KAT2A</t>
  </si>
  <si>
    <t>0402ZD105KAT2A</t>
  </si>
  <si>
    <t>CL21A106KOQNNNE</t>
  </si>
  <si>
    <t>Samsung</t>
  </si>
  <si>
    <t>Vishay Dale</t>
  </si>
  <si>
    <t>Thick Film Chip Resistor, +-0.1%</t>
  </si>
  <si>
    <t>CRCW0402160RFKED</t>
  </si>
  <si>
    <t>Thick Film Chip Resistor, 1%</t>
  </si>
  <si>
    <t>600MHz to 6000MHz High-Gain Broadband RF Amplifier</t>
  </si>
  <si>
    <t>CRCW04021K00FKED</t>
  </si>
  <si>
    <t>54202-S0804CLF</t>
  </si>
  <si>
    <t>Amphenol FCI</t>
  </si>
  <si>
    <t>2X4</t>
  </si>
  <si>
    <t>Male 2 X 4 @ 0.100" Pitch Header</t>
  </si>
  <si>
    <t>2X4 HDR</t>
  </si>
  <si>
    <t>C3</t>
  </si>
  <si>
    <t>C4</t>
  </si>
  <si>
    <t>04025A220JAT2A</t>
  </si>
  <si>
    <t>22PF</t>
  </si>
  <si>
    <t>ISL74324</t>
  </si>
  <si>
    <t>3x3 QFN</t>
  </si>
  <si>
    <t>P1</t>
  </si>
  <si>
    <t>J1, J2, J3, J4</t>
  </si>
  <si>
    <t>R1</t>
  </si>
  <si>
    <t>R3, R4</t>
  </si>
  <si>
    <t>7.23k</t>
  </si>
  <si>
    <t>RN73H1ETTP7231D25</t>
  </si>
  <si>
    <t>Koa Speer</t>
  </si>
  <si>
    <t>ERJ-2GE0R00X</t>
  </si>
  <si>
    <t>Panasonic</t>
  </si>
  <si>
    <t>DATE: 10/13/25</t>
  </si>
  <si>
    <t>BOM Revision: A</t>
  </si>
  <si>
    <t>EVB Revision: ISL74324MEVAL1Z-RevA</t>
  </si>
  <si>
    <t>cost/unit</t>
  </si>
  <si>
    <t>total cost</t>
  </si>
  <si>
    <t>TMB-E5F2-1L1</t>
  </si>
  <si>
    <t>Amphenol</t>
  </si>
  <si>
    <t>PCB</t>
  </si>
  <si>
    <t>ISL74324MEVAL1Z</t>
  </si>
  <si>
    <t>VectorFab</t>
  </si>
  <si>
    <t>N/A</t>
  </si>
  <si>
    <t>ISL74324 EVB</t>
  </si>
  <si>
    <t>TOTAL ASSEMBLED EVB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</si>
</sst>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33" borderId="0" xfId="0" applyFont="1" applyFill="1"/>
    <xf numFmtId="0" fontId="0" fillId="33" borderId="0" xfId="0" applyFill="1"/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left" vertical="center"/>
    </xf>
    <xf numFmtId="0" fontId="16" fillId="33" borderId="0" xfId="0" applyFont="1" applyFill="1" applyAlignment="1">
      <alignment horizontal="center" vertical="center"/>
    </xf>
    <xf numFmtId="0" fontId="16" fillId="33" borderId="0" xfId="0" applyFont="1" applyFill="1"/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1" fontId="18" fillId="33" borderId="0" xfId="0" applyNumberFormat="1" applyFont="1" applyFill="1" applyAlignment="1">
      <alignment horizontal="left"/>
    </xf>
    <xf numFmtId="0" fontId="18" fillId="33" borderId="13" xfId="0" applyFont="1" applyFill="1" applyBorder="1" applyAlignment="1">
      <alignment horizontal="left"/>
    </xf>
    <xf numFmtId="166" fontId="0" fillId="0" borderId="0" xfId="0" applyNumberFormat="1"/>
    <xf numFmtId="166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>
      <selection activeCell="Q28" sqref="Q28"/>
    </sheetView>
  </sheetViews>
  <sheetFormatPr defaultRowHeight="15" x14ac:dyDescent="0.25"/>
  <cols>
    <col min="1" max="1" width="10.42578125" bestFit="1" customWidth="1"/>
    <col min="2" max="2" width="7.140625" customWidth="1"/>
    <col min="3" max="3" width="15.28515625" customWidth="1"/>
    <col min="4" max="4" width="26.42578125" customWidth="1"/>
    <col min="5" max="5" width="23.5703125" bestFit="1" customWidth="1"/>
    <col min="6" max="6" width="15.85546875" customWidth="1"/>
    <col min="7" max="7" width="49.42578125" bestFit="1" customWidth="1"/>
  </cols>
  <sheetData>
    <row r="1" spans="1:15" s="1" customFormat="1" ht="15.75" x14ac:dyDescent="0.25">
      <c r="A1" s="11" t="s">
        <v>64</v>
      </c>
      <c r="B1" s="11"/>
      <c r="C1" s="11"/>
      <c r="D1" s="11"/>
      <c r="E1" s="11"/>
      <c r="F1" s="11"/>
      <c r="G1" s="11"/>
      <c r="H1" s="11"/>
      <c r="I1" s="11"/>
      <c r="J1" s="11"/>
    </row>
    <row r="2" spans="1:15" s="1" customFormat="1" ht="15.75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5" s="1" customFormat="1" ht="15.75" x14ac:dyDescent="0.25">
      <c r="A3" s="11" t="s">
        <v>63</v>
      </c>
      <c r="B3" s="11"/>
      <c r="C3" s="11"/>
      <c r="D3" s="11"/>
      <c r="E3" s="11"/>
      <c r="F3" s="11"/>
      <c r="G3" s="11"/>
      <c r="H3" s="11"/>
      <c r="I3" s="11"/>
      <c r="J3" s="11"/>
    </row>
    <row r="4" spans="1:15" s="2" customFormat="1" ht="15.75" x14ac:dyDescent="0.25">
      <c r="A4" s="12" t="s">
        <v>62</v>
      </c>
      <c r="B4" s="12"/>
      <c r="C4" s="12"/>
      <c r="D4" s="12"/>
      <c r="E4" s="12"/>
      <c r="F4" s="12"/>
      <c r="G4" s="12"/>
      <c r="H4" s="12"/>
      <c r="I4" s="12"/>
      <c r="J4" s="12"/>
    </row>
    <row r="5" spans="1:15" s="7" customFormat="1" ht="32.25" customHeight="1" x14ac:dyDescent="0.25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23</v>
      </c>
      <c r="G5" s="9" t="s">
        <v>5</v>
      </c>
      <c r="H5" s="4"/>
      <c r="I5" s="4"/>
      <c r="J5" s="5"/>
      <c r="K5" s="6"/>
      <c r="L5" s="6" t="s">
        <v>65</v>
      </c>
      <c r="M5" s="6" t="s">
        <v>66</v>
      </c>
      <c r="N5" s="6"/>
      <c r="O5" s="6"/>
    </row>
    <row r="6" spans="1:15" x14ac:dyDescent="0.25">
      <c r="A6" t="s">
        <v>9</v>
      </c>
      <c r="B6">
        <v>1</v>
      </c>
      <c r="C6" s="8" t="s">
        <v>19</v>
      </c>
      <c r="D6" t="s">
        <v>34</v>
      </c>
      <c r="E6" t="s">
        <v>35</v>
      </c>
      <c r="F6" s="10" t="s">
        <v>26</v>
      </c>
      <c r="G6" t="s">
        <v>14</v>
      </c>
      <c r="L6" s="13">
        <v>0.1</v>
      </c>
      <c r="M6" s="13">
        <f>L6*B6</f>
        <v>0.1</v>
      </c>
    </row>
    <row r="7" spans="1:15" x14ac:dyDescent="0.25">
      <c r="A7" t="s">
        <v>12</v>
      </c>
      <c r="B7">
        <v>1</v>
      </c>
      <c r="C7" s="8" t="s">
        <v>10</v>
      </c>
      <c r="D7" t="s">
        <v>33</v>
      </c>
      <c r="E7" t="s">
        <v>31</v>
      </c>
      <c r="F7" s="10" t="s">
        <v>25</v>
      </c>
      <c r="G7" t="s">
        <v>11</v>
      </c>
      <c r="L7" s="13">
        <v>0.1</v>
      </c>
      <c r="M7" s="13">
        <f t="shared" ref="M7:M13" si="0">L7*B7</f>
        <v>0.1</v>
      </c>
    </row>
    <row r="8" spans="1:15" x14ac:dyDescent="0.25">
      <c r="A8" t="s">
        <v>47</v>
      </c>
      <c r="B8">
        <v>1</v>
      </c>
      <c r="C8" s="8" t="s">
        <v>13</v>
      </c>
      <c r="D8" t="s">
        <v>32</v>
      </c>
      <c r="E8" t="s">
        <v>31</v>
      </c>
      <c r="F8" s="10" t="s">
        <v>25</v>
      </c>
      <c r="G8" t="s">
        <v>14</v>
      </c>
      <c r="L8" s="13">
        <v>0.1</v>
      </c>
      <c r="M8" s="13">
        <f t="shared" si="0"/>
        <v>0.1</v>
      </c>
    </row>
    <row r="9" spans="1:15" x14ac:dyDescent="0.25">
      <c r="A9" t="s">
        <v>48</v>
      </c>
      <c r="B9">
        <v>1</v>
      </c>
      <c r="C9" s="8" t="s">
        <v>50</v>
      </c>
      <c r="D9" t="s">
        <v>49</v>
      </c>
      <c r="E9" t="s">
        <v>31</v>
      </c>
      <c r="F9" s="10" t="s">
        <v>25</v>
      </c>
      <c r="G9" t="s">
        <v>14</v>
      </c>
      <c r="L9" s="13">
        <v>0.1</v>
      </c>
      <c r="M9" s="13">
        <f t="shared" si="0"/>
        <v>0.1</v>
      </c>
    </row>
    <row r="10" spans="1:15" x14ac:dyDescent="0.25">
      <c r="A10" t="s">
        <v>15</v>
      </c>
      <c r="B10">
        <v>1</v>
      </c>
      <c r="C10" s="8" t="s">
        <v>17</v>
      </c>
      <c r="D10" t="s">
        <v>30</v>
      </c>
      <c r="E10" t="s">
        <v>31</v>
      </c>
      <c r="F10" s="10" t="s">
        <v>25</v>
      </c>
      <c r="G10" t="s">
        <v>14</v>
      </c>
      <c r="L10" s="13">
        <v>0.1</v>
      </c>
      <c r="M10" s="13">
        <f t="shared" si="0"/>
        <v>0.1</v>
      </c>
    </row>
    <row r="11" spans="1:15" x14ac:dyDescent="0.25">
      <c r="A11" t="s">
        <v>18</v>
      </c>
      <c r="B11">
        <v>1</v>
      </c>
      <c r="C11" s="8" t="s">
        <v>16</v>
      </c>
      <c r="D11" t="s">
        <v>28</v>
      </c>
      <c r="E11" t="s">
        <v>29</v>
      </c>
      <c r="F11" s="10" t="s">
        <v>25</v>
      </c>
      <c r="G11" t="s">
        <v>14</v>
      </c>
      <c r="L11" s="13">
        <v>0.1</v>
      </c>
      <c r="M11" s="13">
        <f t="shared" si="0"/>
        <v>0.1</v>
      </c>
    </row>
    <row r="12" spans="1:15" x14ac:dyDescent="0.25">
      <c r="A12" t="s">
        <v>54</v>
      </c>
      <c r="B12">
        <v>4</v>
      </c>
      <c r="C12" s="8" t="s">
        <v>27</v>
      </c>
      <c r="D12" t="s">
        <v>27</v>
      </c>
      <c r="E12" t="s">
        <v>68</v>
      </c>
      <c r="F12" s="10" t="s">
        <v>67</v>
      </c>
      <c r="G12" t="s">
        <v>8</v>
      </c>
      <c r="L12" s="13">
        <v>42.5</v>
      </c>
      <c r="M12" s="13">
        <f t="shared" si="0"/>
        <v>170</v>
      </c>
    </row>
    <row r="13" spans="1:15" x14ac:dyDescent="0.25">
      <c r="A13" t="s">
        <v>53</v>
      </c>
      <c r="B13">
        <v>1</v>
      </c>
      <c r="C13" s="8" t="s">
        <v>46</v>
      </c>
      <c r="D13" t="s">
        <v>42</v>
      </c>
      <c r="E13" t="s">
        <v>43</v>
      </c>
      <c r="F13" s="10" t="s">
        <v>44</v>
      </c>
      <c r="G13" t="s">
        <v>45</v>
      </c>
      <c r="L13" s="13">
        <v>0.57999999999999996</v>
      </c>
      <c r="M13" s="13">
        <f t="shared" si="0"/>
        <v>0.57999999999999996</v>
      </c>
    </row>
    <row r="14" spans="1:15" x14ac:dyDescent="0.25">
      <c r="A14" t="s">
        <v>55</v>
      </c>
      <c r="B14">
        <v>1</v>
      </c>
      <c r="C14" s="8" t="s">
        <v>21</v>
      </c>
      <c r="D14" t="s">
        <v>41</v>
      </c>
      <c r="E14" t="s">
        <v>36</v>
      </c>
      <c r="F14" s="10" t="s">
        <v>25</v>
      </c>
      <c r="G14" t="s">
        <v>39</v>
      </c>
      <c r="L14" s="13">
        <v>0.1</v>
      </c>
      <c r="M14" s="13">
        <f t="shared" ref="M14:M19" si="1">L14*B14</f>
        <v>0.1</v>
      </c>
    </row>
    <row r="15" spans="1:15" x14ac:dyDescent="0.25">
      <c r="A15" t="s">
        <v>22</v>
      </c>
      <c r="B15">
        <v>1</v>
      </c>
      <c r="C15" s="8">
        <v>0</v>
      </c>
      <c r="D15" t="s">
        <v>60</v>
      </c>
      <c r="E15" t="s">
        <v>61</v>
      </c>
      <c r="F15" s="10" t="s">
        <v>25</v>
      </c>
      <c r="G15" t="s">
        <v>39</v>
      </c>
      <c r="L15" s="13">
        <v>0.1</v>
      </c>
      <c r="M15" s="13">
        <f t="shared" si="1"/>
        <v>0.1</v>
      </c>
    </row>
    <row r="16" spans="1:15" x14ac:dyDescent="0.25">
      <c r="A16" t="s">
        <v>56</v>
      </c>
      <c r="B16">
        <v>2</v>
      </c>
      <c r="C16" s="8" t="s">
        <v>57</v>
      </c>
      <c r="D16" t="s">
        <v>58</v>
      </c>
      <c r="E16" t="s">
        <v>59</v>
      </c>
      <c r="F16" s="10" t="s">
        <v>25</v>
      </c>
      <c r="G16" t="s">
        <v>37</v>
      </c>
      <c r="L16" s="13">
        <v>0.1</v>
      </c>
      <c r="M16" s="13">
        <f t="shared" si="1"/>
        <v>0.2</v>
      </c>
    </row>
    <row r="17" spans="1:14" x14ac:dyDescent="0.25">
      <c r="A17" t="s">
        <v>20</v>
      </c>
      <c r="B17">
        <v>1</v>
      </c>
      <c r="C17" s="8">
        <v>160</v>
      </c>
      <c r="D17" t="s">
        <v>38</v>
      </c>
      <c r="E17" t="s">
        <v>36</v>
      </c>
      <c r="F17" s="10" t="s">
        <v>25</v>
      </c>
      <c r="G17" t="s">
        <v>39</v>
      </c>
      <c r="L17" s="13">
        <v>0.1</v>
      </c>
      <c r="M17" s="13">
        <f t="shared" si="1"/>
        <v>0.1</v>
      </c>
    </row>
    <row r="18" spans="1:14" x14ac:dyDescent="0.25">
      <c r="A18" t="s">
        <v>6</v>
      </c>
      <c r="B18">
        <v>1</v>
      </c>
      <c r="C18" s="8" t="s">
        <v>51</v>
      </c>
      <c r="D18" t="s">
        <v>51</v>
      </c>
      <c r="E18" t="s">
        <v>7</v>
      </c>
      <c r="F18" s="10" t="s">
        <v>52</v>
      </c>
      <c r="G18" t="s">
        <v>40</v>
      </c>
    </row>
    <row r="19" spans="1:14" x14ac:dyDescent="0.25">
      <c r="A19" t="s">
        <v>69</v>
      </c>
      <c r="B19">
        <v>1</v>
      </c>
      <c r="C19" t="s">
        <v>73</v>
      </c>
      <c r="D19" t="s">
        <v>70</v>
      </c>
      <c r="E19" t="s">
        <v>71</v>
      </c>
      <c r="F19" t="s">
        <v>72</v>
      </c>
      <c r="G19" t="s">
        <v>69</v>
      </c>
      <c r="L19" s="13">
        <v>495</v>
      </c>
      <c r="M19" s="13">
        <f t="shared" si="1"/>
        <v>495</v>
      </c>
    </row>
    <row r="22" spans="1:14" x14ac:dyDescent="0.25">
      <c r="M22" s="14">
        <f>SUM(M6:M19)</f>
        <v>666.68</v>
      </c>
      <c r="N22" t="s">
        <v>74</v>
      </c>
    </row>
  </sheetData>
  <sortState xmlns:xlrd2="http://schemas.microsoft.com/office/spreadsheetml/2017/richdata2" ref="A7:G18">
    <sortCondition ref="A7:A18"/>
  </sortState>
  <mergeCells count="4">
    <mergeCell ref="A1:J1"/>
    <mergeCell ref="A2:J2"/>
    <mergeCell ref="A3:J3"/>
    <mergeCell ref="A4:J4"/>
  </mergeCells>
  <pageMargins left="0.7" right="0.7" top="0.75" bottom="0.75" header="0.3" footer="0.3"/>
  <pageSetup orientation="portrait" r:id="rId1"/>
  <ignoredErrors>
    <ignoredError sqref="F6:F11 F16:F17 F14:F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>Renesas Electronics America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Bailly</dc:creator>
  <cp:lastModifiedBy>Mark Bailly</cp:lastModifiedBy>
  <dcterms:created xsi:type="dcterms:W3CDTF">2023-02-09T21:45:06Z</dcterms:created>
  <dcterms:modified xsi:type="dcterms:W3CDTF">2025-12-01T21:41:04Z</dcterms:modified>
</cp:coreProperties>
</file>