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keeho_shin_aj_renesas_com/Documents/Renesas/Project/RAA489300_HV_Jamestown_revD/Eval_board/RAA489300 EVB RevB/BoM/"/>
    </mc:Choice>
  </mc:AlternateContent>
  <xr:revisionPtr revIDLastSave="68" documentId="8_{A091E1B4-0B0D-462E-AB2F-2707BE07ABDB}" xr6:coauthVersionLast="47" xr6:coauthVersionMax="47" xr10:uidLastSave="{98D6529E-4C01-474B-851C-786001512711}"/>
  <bookViews>
    <workbookView xWindow="60030" yWindow="210" windowWidth="20790" windowHeight="13485" activeTab="4" xr2:uid="{00000000-000D-0000-FFFF-FFFF00000000}"/>
  </bookViews>
  <sheets>
    <sheet name="Assembly BoM" sheetId="4" r:id="rId1"/>
    <sheet name="Ordering Link" sheetId="5" r:id="rId2"/>
    <sheet name="Master List" sheetId="2" r:id="rId3"/>
    <sheet name="Filtered Components" sheetId="3" r:id="rId4"/>
    <sheet name="RawData" sheetId="1" r:id="rId5"/>
  </sheets>
  <definedNames>
    <definedName name="_xlnm._FilterDatabase" localSheetId="2" hidden="1">'Master List'!$B$5:$M$82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4" l="1"/>
  <c r="D15" i="4"/>
  <c r="C19" i="2"/>
  <c r="C48" i="2"/>
  <c r="C47" i="2"/>
  <c r="D47" i="2"/>
  <c r="E47" i="2"/>
  <c r="F47" i="2"/>
  <c r="G47" i="2"/>
  <c r="H47" i="2"/>
  <c r="I47" i="2"/>
  <c r="J47" i="2"/>
  <c r="K47" i="2"/>
  <c r="L47" i="2"/>
  <c r="C86" i="2"/>
  <c r="D86" i="2"/>
  <c r="E86" i="2"/>
  <c r="F86" i="2"/>
  <c r="G86" i="2"/>
  <c r="H86" i="2"/>
  <c r="I86" i="2"/>
  <c r="J86" i="2"/>
  <c r="K86" i="2"/>
  <c r="L86" i="2"/>
  <c r="D56" i="2"/>
  <c r="E56" i="2"/>
  <c r="F56" i="2"/>
  <c r="G56" i="2"/>
  <c r="H56" i="2"/>
  <c r="I56" i="2"/>
  <c r="J56" i="2"/>
  <c r="K56" i="2"/>
  <c r="L56" i="2"/>
  <c r="C56" i="2"/>
  <c r="C85" i="2"/>
  <c r="D85" i="2"/>
  <c r="E85" i="2"/>
  <c r="F85" i="2"/>
  <c r="G85" i="2"/>
  <c r="H85" i="2"/>
  <c r="I85" i="2"/>
  <c r="J85" i="2"/>
  <c r="K85" i="2"/>
  <c r="L85" i="2"/>
  <c r="S7" i="4"/>
  <c r="M7" i="4"/>
  <c r="N7" i="4"/>
  <c r="O7" i="4"/>
  <c r="P7" i="4"/>
  <c r="Q7" i="4"/>
  <c r="R7" i="4"/>
  <c r="L7" i="4"/>
  <c r="I7" i="4"/>
  <c r="J7" i="4"/>
  <c r="D7" i="4"/>
  <c r="E7" i="4"/>
  <c r="F7" i="4"/>
  <c r="G7" i="4"/>
  <c r="H7" i="4"/>
  <c r="C7" i="4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8" i="2"/>
  <c r="D49" i="2"/>
  <c r="D50" i="2"/>
  <c r="D51" i="2"/>
  <c r="D52" i="2"/>
  <c r="D53" i="2"/>
  <c r="D54" i="2"/>
  <c r="D55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80" i="2"/>
  <c r="D81" i="2"/>
  <c r="D82" i="2"/>
  <c r="D83" i="2"/>
  <c r="D84" i="2"/>
  <c r="D6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8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51" i="2"/>
  <c r="J81" i="2"/>
  <c r="H83" i="2"/>
  <c r="I83" i="2"/>
  <c r="J83" i="2"/>
  <c r="K83" i="2"/>
  <c r="L83" i="2"/>
  <c r="H84" i="2"/>
  <c r="I84" i="2"/>
  <c r="J84" i="2"/>
  <c r="K84" i="2"/>
  <c r="L84" i="2"/>
  <c r="G83" i="2"/>
  <c r="G84" i="2"/>
  <c r="F83" i="2"/>
  <c r="F84" i="2"/>
  <c r="E83" i="2"/>
  <c r="E84" i="2"/>
  <c r="C83" i="2"/>
  <c r="C84" i="2"/>
  <c r="C31" i="2"/>
  <c r="E31" i="2"/>
  <c r="F31" i="2"/>
  <c r="G31" i="2"/>
  <c r="H31" i="2"/>
  <c r="I31" i="2"/>
  <c r="K31" i="2"/>
  <c r="L31" i="2"/>
  <c r="C32" i="2"/>
  <c r="E32" i="2"/>
  <c r="F32" i="2"/>
  <c r="G32" i="2"/>
  <c r="H32" i="2"/>
  <c r="I32" i="2"/>
  <c r="K32" i="2"/>
  <c r="L32" i="2"/>
  <c r="C33" i="2"/>
  <c r="E33" i="2"/>
  <c r="F33" i="2"/>
  <c r="G33" i="2"/>
  <c r="H33" i="2"/>
  <c r="I33" i="2"/>
  <c r="K33" i="2"/>
  <c r="L33" i="2"/>
  <c r="C34" i="2"/>
  <c r="E34" i="2"/>
  <c r="F34" i="2"/>
  <c r="G34" i="2"/>
  <c r="H34" i="2"/>
  <c r="I34" i="2"/>
  <c r="K34" i="2"/>
  <c r="L34" i="2"/>
  <c r="C35" i="2"/>
  <c r="E35" i="2"/>
  <c r="F35" i="2"/>
  <c r="G35" i="2"/>
  <c r="H35" i="2"/>
  <c r="I35" i="2"/>
  <c r="K35" i="2"/>
  <c r="L35" i="2"/>
  <c r="C36" i="2"/>
  <c r="E36" i="2"/>
  <c r="F36" i="2"/>
  <c r="G36" i="2"/>
  <c r="H36" i="2"/>
  <c r="I36" i="2"/>
  <c r="K36" i="2"/>
  <c r="L36" i="2"/>
  <c r="C37" i="2"/>
  <c r="E37" i="2"/>
  <c r="F37" i="2"/>
  <c r="G37" i="2"/>
  <c r="H37" i="2"/>
  <c r="I37" i="2"/>
  <c r="K37" i="2"/>
  <c r="L37" i="2"/>
  <c r="C38" i="2"/>
  <c r="E38" i="2"/>
  <c r="F38" i="2"/>
  <c r="G38" i="2"/>
  <c r="H38" i="2"/>
  <c r="I38" i="2"/>
  <c r="K38" i="2"/>
  <c r="L38" i="2"/>
  <c r="C39" i="2"/>
  <c r="E39" i="2"/>
  <c r="F39" i="2"/>
  <c r="G39" i="2"/>
  <c r="H39" i="2"/>
  <c r="I39" i="2"/>
  <c r="K39" i="2"/>
  <c r="L39" i="2"/>
  <c r="C40" i="2"/>
  <c r="E40" i="2"/>
  <c r="F40" i="2"/>
  <c r="G40" i="2"/>
  <c r="H40" i="2"/>
  <c r="I40" i="2"/>
  <c r="K40" i="2"/>
  <c r="L40" i="2"/>
  <c r="C41" i="2"/>
  <c r="E41" i="2"/>
  <c r="F41" i="2"/>
  <c r="G41" i="2"/>
  <c r="H41" i="2"/>
  <c r="I41" i="2"/>
  <c r="K41" i="2"/>
  <c r="L41" i="2"/>
  <c r="C42" i="2"/>
  <c r="E42" i="2"/>
  <c r="F42" i="2"/>
  <c r="G42" i="2"/>
  <c r="H42" i="2"/>
  <c r="I42" i="2"/>
  <c r="K42" i="2"/>
  <c r="L42" i="2"/>
  <c r="C43" i="2"/>
  <c r="E43" i="2"/>
  <c r="F43" i="2"/>
  <c r="G43" i="2"/>
  <c r="H43" i="2"/>
  <c r="I43" i="2"/>
  <c r="K43" i="2"/>
  <c r="L43" i="2"/>
  <c r="C44" i="2"/>
  <c r="E44" i="2"/>
  <c r="F44" i="2"/>
  <c r="G44" i="2"/>
  <c r="H44" i="2"/>
  <c r="I44" i="2"/>
  <c r="K44" i="2"/>
  <c r="L44" i="2"/>
  <c r="C45" i="2"/>
  <c r="E45" i="2"/>
  <c r="F45" i="2"/>
  <c r="G45" i="2"/>
  <c r="H45" i="2"/>
  <c r="I45" i="2"/>
  <c r="K45" i="2"/>
  <c r="L45" i="2"/>
  <c r="C46" i="2"/>
  <c r="E46" i="2"/>
  <c r="F46" i="2"/>
  <c r="G46" i="2"/>
  <c r="H46" i="2"/>
  <c r="I46" i="2"/>
  <c r="K46" i="2"/>
  <c r="L46" i="2"/>
  <c r="E48" i="2"/>
  <c r="F48" i="2"/>
  <c r="G48" i="2"/>
  <c r="H48" i="2"/>
  <c r="I48" i="2"/>
  <c r="K48" i="2"/>
  <c r="L48" i="2"/>
  <c r="C49" i="2"/>
  <c r="E49" i="2"/>
  <c r="F49" i="2"/>
  <c r="G49" i="2"/>
  <c r="H49" i="2"/>
  <c r="I49" i="2"/>
  <c r="K49" i="2"/>
  <c r="L49" i="2"/>
  <c r="C50" i="2"/>
  <c r="E50" i="2"/>
  <c r="F50" i="2"/>
  <c r="G50" i="2"/>
  <c r="H50" i="2"/>
  <c r="I50" i="2"/>
  <c r="K50" i="2"/>
  <c r="L50" i="2"/>
  <c r="C51" i="2"/>
  <c r="E51" i="2"/>
  <c r="F51" i="2"/>
  <c r="G51" i="2"/>
  <c r="H51" i="2"/>
  <c r="I51" i="2"/>
  <c r="K51" i="2"/>
  <c r="L51" i="2"/>
  <c r="C52" i="2"/>
  <c r="E52" i="2"/>
  <c r="F52" i="2"/>
  <c r="G52" i="2"/>
  <c r="H52" i="2"/>
  <c r="I52" i="2"/>
  <c r="J52" i="2"/>
  <c r="K52" i="2"/>
  <c r="L52" i="2"/>
  <c r="C53" i="2"/>
  <c r="E53" i="2"/>
  <c r="F53" i="2"/>
  <c r="G53" i="2"/>
  <c r="H53" i="2"/>
  <c r="I53" i="2"/>
  <c r="J53" i="2"/>
  <c r="K53" i="2"/>
  <c r="L53" i="2"/>
  <c r="C54" i="2"/>
  <c r="E54" i="2"/>
  <c r="F54" i="2"/>
  <c r="G54" i="2"/>
  <c r="H54" i="2"/>
  <c r="I54" i="2"/>
  <c r="J54" i="2"/>
  <c r="K54" i="2"/>
  <c r="L54" i="2"/>
  <c r="C55" i="2"/>
  <c r="E55" i="2"/>
  <c r="F55" i="2"/>
  <c r="G55" i="2"/>
  <c r="H55" i="2"/>
  <c r="I55" i="2"/>
  <c r="J55" i="2"/>
  <c r="K55" i="2"/>
  <c r="L55" i="2"/>
  <c r="C57" i="2"/>
  <c r="E57" i="2"/>
  <c r="F57" i="2"/>
  <c r="G57" i="2"/>
  <c r="H57" i="2"/>
  <c r="I57" i="2"/>
  <c r="J57" i="2"/>
  <c r="K57" i="2"/>
  <c r="L57" i="2"/>
  <c r="C58" i="2"/>
  <c r="E58" i="2"/>
  <c r="F58" i="2"/>
  <c r="G58" i="2"/>
  <c r="H58" i="2"/>
  <c r="I58" i="2"/>
  <c r="J58" i="2"/>
  <c r="K58" i="2"/>
  <c r="L58" i="2"/>
  <c r="C59" i="2"/>
  <c r="E59" i="2"/>
  <c r="F59" i="2"/>
  <c r="G59" i="2"/>
  <c r="H59" i="2"/>
  <c r="I59" i="2"/>
  <c r="J59" i="2"/>
  <c r="K59" i="2"/>
  <c r="L59" i="2"/>
  <c r="C60" i="2"/>
  <c r="E60" i="2"/>
  <c r="F60" i="2"/>
  <c r="G60" i="2"/>
  <c r="H60" i="2"/>
  <c r="I60" i="2"/>
  <c r="J60" i="2"/>
  <c r="K60" i="2"/>
  <c r="L60" i="2"/>
  <c r="C61" i="2"/>
  <c r="E61" i="2"/>
  <c r="F61" i="2"/>
  <c r="G61" i="2"/>
  <c r="H61" i="2"/>
  <c r="I61" i="2"/>
  <c r="K61" i="2"/>
  <c r="L61" i="2"/>
  <c r="C62" i="2"/>
  <c r="E62" i="2"/>
  <c r="F62" i="2"/>
  <c r="G62" i="2"/>
  <c r="H62" i="2"/>
  <c r="I62" i="2"/>
  <c r="J62" i="2"/>
  <c r="K62" i="2"/>
  <c r="L62" i="2"/>
  <c r="C63" i="2"/>
  <c r="E63" i="2"/>
  <c r="F63" i="2"/>
  <c r="G63" i="2"/>
  <c r="H63" i="2"/>
  <c r="I63" i="2"/>
  <c r="J63" i="2"/>
  <c r="K63" i="2"/>
  <c r="L63" i="2"/>
  <c r="C64" i="2"/>
  <c r="E64" i="2"/>
  <c r="F64" i="2"/>
  <c r="G64" i="2"/>
  <c r="H64" i="2"/>
  <c r="I64" i="2"/>
  <c r="J64" i="2"/>
  <c r="K64" i="2"/>
  <c r="L64" i="2"/>
  <c r="C65" i="2"/>
  <c r="E65" i="2"/>
  <c r="F65" i="2"/>
  <c r="G65" i="2"/>
  <c r="H65" i="2"/>
  <c r="I65" i="2"/>
  <c r="J65" i="2"/>
  <c r="K65" i="2"/>
  <c r="L65" i="2"/>
  <c r="C66" i="2"/>
  <c r="E66" i="2"/>
  <c r="F66" i="2"/>
  <c r="G66" i="2"/>
  <c r="H66" i="2"/>
  <c r="I66" i="2"/>
  <c r="J66" i="2"/>
  <c r="K66" i="2"/>
  <c r="L66" i="2"/>
  <c r="C67" i="2"/>
  <c r="E67" i="2"/>
  <c r="F67" i="2"/>
  <c r="G67" i="2"/>
  <c r="H67" i="2"/>
  <c r="I67" i="2"/>
  <c r="J67" i="2"/>
  <c r="K67" i="2"/>
  <c r="L67" i="2"/>
  <c r="C68" i="2"/>
  <c r="E68" i="2"/>
  <c r="F68" i="2"/>
  <c r="G68" i="2"/>
  <c r="H68" i="2"/>
  <c r="I68" i="2"/>
  <c r="J68" i="2"/>
  <c r="K68" i="2"/>
  <c r="L68" i="2"/>
  <c r="C69" i="2"/>
  <c r="E69" i="2"/>
  <c r="F69" i="2"/>
  <c r="G69" i="2"/>
  <c r="H69" i="2"/>
  <c r="I69" i="2"/>
  <c r="J69" i="2"/>
  <c r="K69" i="2"/>
  <c r="L69" i="2"/>
  <c r="C70" i="2"/>
  <c r="E70" i="2"/>
  <c r="F70" i="2"/>
  <c r="G70" i="2"/>
  <c r="H70" i="2"/>
  <c r="I70" i="2"/>
  <c r="J70" i="2"/>
  <c r="K70" i="2"/>
  <c r="L70" i="2"/>
  <c r="C71" i="2"/>
  <c r="E71" i="2"/>
  <c r="F71" i="2"/>
  <c r="G71" i="2"/>
  <c r="H71" i="2"/>
  <c r="I71" i="2"/>
  <c r="J71" i="2"/>
  <c r="K71" i="2"/>
  <c r="L71" i="2"/>
  <c r="C72" i="2"/>
  <c r="E72" i="2"/>
  <c r="F72" i="2"/>
  <c r="G72" i="2"/>
  <c r="H72" i="2"/>
  <c r="I72" i="2"/>
  <c r="J72" i="2"/>
  <c r="K72" i="2"/>
  <c r="L72" i="2"/>
  <c r="C73" i="2"/>
  <c r="E73" i="2"/>
  <c r="F73" i="2"/>
  <c r="G73" i="2"/>
  <c r="H73" i="2"/>
  <c r="I73" i="2"/>
  <c r="K73" i="2"/>
  <c r="L73" i="2"/>
  <c r="C74" i="2"/>
  <c r="E74" i="2"/>
  <c r="F74" i="2"/>
  <c r="G74" i="2"/>
  <c r="H74" i="2"/>
  <c r="I74" i="2"/>
  <c r="J74" i="2"/>
  <c r="K74" i="2"/>
  <c r="L74" i="2"/>
  <c r="C75" i="2"/>
  <c r="E75" i="2"/>
  <c r="F75" i="2"/>
  <c r="G75" i="2"/>
  <c r="H75" i="2"/>
  <c r="I75" i="2"/>
  <c r="J75" i="2"/>
  <c r="K75" i="2"/>
  <c r="L75" i="2"/>
  <c r="C76" i="2"/>
  <c r="E76" i="2"/>
  <c r="F76" i="2"/>
  <c r="G76" i="2"/>
  <c r="H76" i="2"/>
  <c r="I76" i="2"/>
  <c r="J76" i="2"/>
  <c r="K76" i="2"/>
  <c r="L76" i="2"/>
  <c r="C77" i="2"/>
  <c r="E77" i="2"/>
  <c r="F77" i="2"/>
  <c r="G77" i="2"/>
  <c r="H77" i="2"/>
  <c r="I77" i="2"/>
  <c r="J77" i="2"/>
  <c r="K77" i="2"/>
  <c r="L77" i="2"/>
  <c r="C78" i="2"/>
  <c r="E78" i="2"/>
  <c r="F78" i="2"/>
  <c r="H78" i="2"/>
  <c r="I78" i="2"/>
  <c r="K78" i="2"/>
  <c r="L78" i="2"/>
  <c r="E79" i="2"/>
  <c r="F79" i="2"/>
  <c r="G79" i="2"/>
  <c r="H79" i="2"/>
  <c r="I79" i="2"/>
  <c r="K79" i="2"/>
  <c r="L79" i="2"/>
  <c r="C80" i="2"/>
  <c r="E80" i="2"/>
  <c r="F80" i="2"/>
  <c r="G80" i="2"/>
  <c r="H80" i="2"/>
  <c r="I80" i="2"/>
  <c r="J80" i="2"/>
  <c r="K80" i="2"/>
  <c r="L80" i="2"/>
  <c r="C81" i="2"/>
  <c r="E81" i="2"/>
  <c r="F81" i="2"/>
  <c r="G81" i="2"/>
  <c r="H81" i="2"/>
  <c r="I81" i="2"/>
  <c r="K81" i="2"/>
  <c r="L81" i="2"/>
  <c r="C82" i="2"/>
  <c r="E82" i="2"/>
  <c r="F82" i="2"/>
  <c r="G82" i="2"/>
  <c r="H82" i="2"/>
  <c r="I82" i="2"/>
  <c r="J82" i="2"/>
  <c r="K82" i="2"/>
  <c r="L82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6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7" i="2"/>
  <c r="L8" i="2"/>
  <c r="L9" i="2"/>
  <c r="L6" i="2"/>
  <c r="J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6" i="2"/>
  <c r="C8" i="2"/>
  <c r="C9" i="2"/>
  <c r="C10" i="2"/>
  <c r="C11" i="2"/>
  <c r="C12" i="2"/>
  <c r="C13" i="2"/>
  <c r="C14" i="2"/>
  <c r="C15" i="2"/>
  <c r="C16" i="2"/>
  <c r="C17" i="2"/>
  <c r="C18" i="2"/>
  <c r="C20" i="2"/>
  <c r="C21" i="2"/>
  <c r="C22" i="2"/>
  <c r="C23" i="2"/>
  <c r="C24" i="2"/>
  <c r="C25" i="2"/>
  <c r="C26" i="2"/>
  <c r="C27" i="2"/>
  <c r="C28" i="2"/>
  <c r="C29" i="2"/>
  <c r="C30" i="2"/>
  <c r="C7" i="2"/>
  <c r="C6" i="2"/>
  <c r="B75" i="3" l="1" a="1"/>
  <c r="B7" i="3" a="1"/>
  <c r="D17" i="4" s="1"/>
  <c r="F43" i="4" l="1"/>
  <c r="D12" i="4"/>
  <c r="F35" i="4"/>
  <c r="H66" i="4"/>
  <c r="L28" i="4"/>
  <c r="M28" i="4"/>
  <c r="N28" i="4"/>
  <c r="O28" i="4"/>
  <c r="P28" i="4"/>
  <c r="Q28" i="4"/>
  <c r="R28" i="4"/>
  <c r="S28" i="4"/>
  <c r="N10" i="4"/>
  <c r="M27" i="4"/>
  <c r="N27" i="4"/>
  <c r="P27" i="4"/>
  <c r="Q27" i="4"/>
  <c r="O27" i="4"/>
  <c r="R27" i="4"/>
  <c r="S27" i="4"/>
  <c r="L27" i="4"/>
  <c r="O11" i="4"/>
  <c r="C16" i="4"/>
  <c r="E57" i="4"/>
  <c r="E13" i="4"/>
  <c r="I39" i="4"/>
  <c r="F28" i="4"/>
  <c r="J50" i="4"/>
  <c r="J12" i="4"/>
  <c r="D64" i="4"/>
  <c r="M19" i="4"/>
  <c r="B75" i="3"/>
  <c r="L8" i="4" s="1"/>
  <c r="H24" i="4"/>
  <c r="E16" i="4"/>
  <c r="F57" i="4"/>
  <c r="I21" i="4"/>
  <c r="I64" i="4"/>
  <c r="J36" i="4"/>
  <c r="G30" i="4"/>
  <c r="D62" i="4"/>
  <c r="Q24" i="4"/>
  <c r="R15" i="4"/>
  <c r="F30" i="4"/>
  <c r="I41" i="4"/>
  <c r="C63" i="4"/>
  <c r="E20" i="4"/>
  <c r="H21" i="4"/>
  <c r="J9" i="4"/>
  <c r="D61" i="4"/>
  <c r="S18" i="4"/>
  <c r="P21" i="4"/>
  <c r="N20" i="4"/>
  <c r="S25" i="4"/>
  <c r="R14" i="4"/>
  <c r="P12" i="4"/>
  <c r="O19" i="4"/>
  <c r="O25" i="4"/>
  <c r="L16" i="4"/>
  <c r="E54" i="4"/>
  <c r="F46" i="4"/>
  <c r="H27" i="4"/>
  <c r="C48" i="4"/>
  <c r="H19" i="4"/>
  <c r="E42" i="4"/>
  <c r="F9" i="4"/>
  <c r="C39" i="4"/>
  <c r="E56" i="4"/>
  <c r="C58" i="4"/>
  <c r="I15" i="4"/>
  <c r="I12" i="4"/>
  <c r="C59" i="4"/>
  <c r="C32" i="4"/>
  <c r="H58" i="4"/>
  <c r="I37" i="4"/>
  <c r="H18" i="4"/>
  <c r="E41" i="4"/>
  <c r="H23" i="4"/>
  <c r="C60" i="4"/>
  <c r="E39" i="4"/>
  <c r="C20" i="4"/>
  <c r="J58" i="4"/>
  <c r="J47" i="4"/>
  <c r="J33" i="4"/>
  <c r="J20" i="4"/>
  <c r="G8" i="4"/>
  <c r="G52" i="4"/>
  <c r="G41" i="4"/>
  <c r="G27" i="4"/>
  <c r="G14" i="4"/>
  <c r="D60" i="4"/>
  <c r="D46" i="4"/>
  <c r="D30" i="4"/>
  <c r="D14" i="4"/>
  <c r="P16" i="4"/>
  <c r="N12" i="4"/>
  <c r="S11" i="4"/>
  <c r="N15" i="4"/>
  <c r="L19" i="4"/>
  <c r="I63" i="4"/>
  <c r="C19" i="4"/>
  <c r="I19" i="4"/>
  <c r="I50" i="4"/>
  <c r="J64" i="4"/>
  <c r="G33" i="4"/>
  <c r="N24" i="4"/>
  <c r="R16" i="4"/>
  <c r="O10" i="4"/>
  <c r="H32" i="4"/>
  <c r="F19" i="4"/>
  <c r="F53" i="4"/>
  <c r="E49" i="4"/>
  <c r="J63" i="4"/>
  <c r="G43" i="4"/>
  <c r="D20" i="4"/>
  <c r="S19" i="4"/>
  <c r="O24" i="4"/>
  <c r="F64" i="4"/>
  <c r="C45" i="4"/>
  <c r="E51" i="4"/>
  <c r="H42" i="4"/>
  <c r="C44" i="4"/>
  <c r="J23" i="4"/>
  <c r="G17" i="4"/>
  <c r="S24" i="4"/>
  <c r="M23" i="4"/>
  <c r="N26" i="4"/>
  <c r="P8" i="4"/>
  <c r="R13" i="4"/>
  <c r="P11" i="4"/>
  <c r="O16" i="4"/>
  <c r="N25" i="4"/>
  <c r="L13" i="4"/>
  <c r="F49" i="4"/>
  <c r="C64" i="4"/>
  <c r="F25" i="4"/>
  <c r="E45" i="4"/>
  <c r="H9" i="4"/>
  <c r="C40" i="4"/>
  <c r="I62" i="4"/>
  <c r="I36" i="4"/>
  <c r="H51" i="4"/>
  <c r="H48" i="4"/>
  <c r="C13" i="4"/>
  <c r="F38" i="4"/>
  <c r="C10" i="4"/>
  <c r="H56" i="4"/>
  <c r="E24" i="4"/>
  <c r="C57" i="4"/>
  <c r="H34" i="4"/>
  <c r="C17" i="4"/>
  <c r="H39" i="4"/>
  <c r="I18" i="4"/>
  <c r="F58" i="4"/>
  <c r="C36" i="4"/>
  <c r="F18" i="4"/>
  <c r="J57" i="4"/>
  <c r="J44" i="4"/>
  <c r="J32" i="4"/>
  <c r="J18" i="4"/>
  <c r="G65" i="4"/>
  <c r="G51" i="4"/>
  <c r="G38" i="4"/>
  <c r="G26" i="4"/>
  <c r="G12" i="4"/>
  <c r="D59" i="4"/>
  <c r="D45" i="4"/>
  <c r="D29" i="4"/>
  <c r="D13" i="4"/>
  <c r="M22" i="4"/>
  <c r="N14" i="4"/>
  <c r="P17" i="4"/>
  <c r="P15" i="4"/>
  <c r="O22" i="4"/>
  <c r="F27" i="4"/>
  <c r="I30" i="4"/>
  <c r="I45" i="4"/>
  <c r="E47" i="4"/>
  <c r="J25" i="4"/>
  <c r="D37" i="4"/>
  <c r="M17" i="4"/>
  <c r="O21" i="4"/>
  <c r="F61" i="4"/>
  <c r="H44" i="4"/>
  <c r="I17" i="4"/>
  <c r="E44" i="4"/>
  <c r="E23" i="4"/>
  <c r="G57" i="4"/>
  <c r="N21" i="4"/>
  <c r="Q21" i="4"/>
  <c r="P14" i="4"/>
  <c r="E58" i="4"/>
  <c r="H16" i="4"/>
  <c r="C18" i="4"/>
  <c r="E60" i="4"/>
  <c r="E25" i="4"/>
  <c r="J60" i="4"/>
  <c r="G42" i="4"/>
  <c r="R8" i="4"/>
  <c r="M26" i="4"/>
  <c r="O8" i="4"/>
  <c r="N9" i="4"/>
  <c r="R23" i="4"/>
  <c r="R11" i="4"/>
  <c r="P10" i="4"/>
  <c r="O14" i="4"/>
  <c r="M25" i="4"/>
  <c r="L11" i="4"/>
  <c r="I43" i="4"/>
  <c r="H59" i="4"/>
  <c r="I14" i="4"/>
  <c r="C43" i="4"/>
  <c r="H63" i="4"/>
  <c r="E37" i="4"/>
  <c r="I60" i="4"/>
  <c r="C29" i="4"/>
  <c r="H46" i="4"/>
  <c r="F41" i="4"/>
  <c r="E10" i="4"/>
  <c r="H35" i="4"/>
  <c r="H57" i="4"/>
  <c r="H54" i="4"/>
  <c r="E19" i="4"/>
  <c r="F55" i="4"/>
  <c r="C33" i="4"/>
  <c r="E12" i="4"/>
  <c r="C38" i="4"/>
  <c r="H15" i="4"/>
  <c r="I56" i="4"/>
  <c r="F34" i="4"/>
  <c r="H13" i="4"/>
  <c r="J56" i="4"/>
  <c r="J42" i="4"/>
  <c r="J31" i="4"/>
  <c r="J17" i="4"/>
  <c r="G62" i="4"/>
  <c r="G50" i="4"/>
  <c r="G36" i="4"/>
  <c r="G25" i="4"/>
  <c r="G11" i="4"/>
  <c r="D56" i="4"/>
  <c r="D44" i="4"/>
  <c r="D28" i="4"/>
  <c r="Q8" i="4"/>
  <c r="N22" i="4"/>
  <c r="Q19" i="4"/>
  <c r="R17" i="4"/>
  <c r="L24" i="4"/>
  <c r="E22" i="4"/>
  <c r="I55" i="4"/>
  <c r="F11" i="4"/>
  <c r="I10" i="4"/>
  <c r="J39" i="4"/>
  <c r="G58" i="4"/>
  <c r="G19" i="4"/>
  <c r="D52" i="4"/>
  <c r="S12" i="4"/>
  <c r="S16" i="4"/>
  <c r="L18" i="4"/>
  <c r="C50" i="4"/>
  <c r="C23" i="4"/>
  <c r="C37" i="4"/>
  <c r="I26" i="4"/>
  <c r="J49" i="4"/>
  <c r="J24" i="4"/>
  <c r="G18" i="4"/>
  <c r="D51" i="4"/>
  <c r="M16" i="4"/>
  <c r="O20" i="4"/>
  <c r="C53" i="4"/>
  <c r="H64" i="4"/>
  <c r="C15" i="4"/>
  <c r="F44" i="4"/>
  <c r="J34" i="4"/>
  <c r="G54" i="4"/>
  <c r="D48" i="4"/>
  <c r="D19" i="4"/>
  <c r="M9" i="4"/>
  <c r="Q9" i="4"/>
  <c r="N11" i="4"/>
  <c r="R22" i="4"/>
  <c r="R9" i="4"/>
  <c r="P9" i="4"/>
  <c r="O13" i="4"/>
  <c r="S8" i="4"/>
  <c r="L10" i="4"/>
  <c r="I28" i="4"/>
  <c r="H55" i="4"/>
  <c r="I9" i="4"/>
  <c r="E40" i="4"/>
  <c r="E61" i="4"/>
  <c r="F29" i="4"/>
  <c r="I58" i="4"/>
  <c r="C24" i="4"/>
  <c r="H41" i="4"/>
  <c r="H38" i="4"/>
  <c r="E62" i="4"/>
  <c r="F33" i="4"/>
  <c r="F45" i="4"/>
  <c r="H52" i="4"/>
  <c r="F16" i="4"/>
  <c r="H50" i="4"/>
  <c r="F31" i="4"/>
  <c r="C9" i="4"/>
  <c r="F36" i="4"/>
  <c r="C14" i="4"/>
  <c r="C52" i="4"/>
  <c r="I32" i="4"/>
  <c r="F10" i="4"/>
  <c r="J55" i="4"/>
  <c r="J41" i="4"/>
  <c r="J28" i="4"/>
  <c r="J16" i="4"/>
  <c r="G60" i="4"/>
  <c r="G49" i="4"/>
  <c r="G35" i="4"/>
  <c r="G22" i="4"/>
  <c r="G10" i="4"/>
  <c r="D54" i="4"/>
  <c r="D43" i="4"/>
  <c r="D27" i="4"/>
  <c r="D11" i="4"/>
  <c r="S10" i="4"/>
  <c r="S9" i="4"/>
  <c r="P22" i="4"/>
  <c r="M13" i="4"/>
  <c r="R26" i="4"/>
  <c r="F40" i="4"/>
  <c r="H49" i="4"/>
  <c r="I22" i="4"/>
  <c r="C25" i="4"/>
  <c r="F26" i="4"/>
  <c r="G44" i="4"/>
  <c r="D21" i="4"/>
  <c r="Q16" i="4"/>
  <c r="R25" i="4"/>
  <c r="C11" i="4"/>
  <c r="D8" i="4"/>
  <c r="F63" i="4"/>
  <c r="H45" i="4"/>
  <c r="J10" i="4"/>
  <c r="D36" i="4"/>
  <c r="Q18" i="4"/>
  <c r="L17" i="4"/>
  <c r="F22" i="4"/>
  <c r="F62" i="4"/>
  <c r="E34" i="4"/>
  <c r="H61" i="4"/>
  <c r="J48" i="4"/>
  <c r="G28" i="4"/>
  <c r="D35" i="4"/>
  <c r="M11" i="4"/>
  <c r="Q11" i="4"/>
  <c r="N13" i="4"/>
  <c r="R19" i="4"/>
  <c r="R24" i="4"/>
  <c r="M8" i="4"/>
  <c r="O12" i="4"/>
  <c r="L21" i="4"/>
  <c r="L9" i="4"/>
  <c r="E18" i="4"/>
  <c r="C51" i="4"/>
  <c r="I65" i="4"/>
  <c r="F32" i="4"/>
  <c r="E59" i="4"/>
  <c r="F24" i="4"/>
  <c r="F56" i="4"/>
  <c r="E21" i="4"/>
  <c r="C26" i="4"/>
  <c r="H33" i="4"/>
  <c r="I57" i="4"/>
  <c r="H30" i="4"/>
  <c r="I44" i="4"/>
  <c r="E14" i="4"/>
  <c r="F47" i="4"/>
  <c r="I29" i="4"/>
  <c r="F52" i="4"/>
  <c r="H31" i="4"/>
  <c r="F12" i="4"/>
  <c r="I48" i="4"/>
  <c r="E31" i="4"/>
  <c r="J65" i="4"/>
  <c r="J52" i="4"/>
  <c r="J40" i="4"/>
  <c r="J26" i="4"/>
  <c r="J15" i="4"/>
  <c r="G59" i="4"/>
  <c r="G46" i="4"/>
  <c r="G34" i="4"/>
  <c r="G20" i="4"/>
  <c r="G9" i="4"/>
  <c r="D53" i="4"/>
  <c r="D22" i="4"/>
  <c r="N16" i="4"/>
  <c r="N17" i="4"/>
  <c r="Q12" i="4"/>
  <c r="M12" i="4"/>
  <c r="M21" i="4"/>
  <c r="Q26" i="4"/>
  <c r="S21" i="4"/>
  <c r="P18" i="4"/>
  <c r="Q25" i="4"/>
  <c r="P24" i="4"/>
  <c r="O18" i="4"/>
  <c r="L23" i="4"/>
  <c r="L15" i="4"/>
  <c r="L26" i="4"/>
  <c r="I38" i="4"/>
  <c r="F60" i="4"/>
  <c r="E48" i="4"/>
  <c r="H22" i="4"/>
  <c r="F59" i="4"/>
  <c r="F37" i="4"/>
  <c r="H14" i="4"/>
  <c r="I54" i="4"/>
  <c r="C35" i="4"/>
  <c r="F14" i="4"/>
  <c r="F54" i="4"/>
  <c r="C34" i="4"/>
  <c r="F13" i="4"/>
  <c r="H36" i="4"/>
  <c r="C54" i="4"/>
  <c r="H28" i="4"/>
  <c r="H8" i="4"/>
  <c r="F48" i="4"/>
  <c r="I27" i="4"/>
  <c r="J8" i="4"/>
  <c r="F17" i="4"/>
  <c r="I49" i="4"/>
  <c r="E29" i="4"/>
  <c r="E8" i="4"/>
  <c r="I53" i="4"/>
  <c r="C41" i="4"/>
  <c r="E28" i="4"/>
  <c r="F15" i="4"/>
  <c r="H47" i="4"/>
  <c r="I34" i="4"/>
  <c r="C22" i="4"/>
  <c r="E9" i="4"/>
  <c r="E55" i="4"/>
  <c r="F42" i="4"/>
  <c r="H29" i="4"/>
  <c r="I16" i="4"/>
  <c r="J62" i="4"/>
  <c r="J54" i="4"/>
  <c r="J46" i="4"/>
  <c r="J38" i="4"/>
  <c r="J30" i="4"/>
  <c r="J22" i="4"/>
  <c r="J14" i="4"/>
  <c r="G64" i="4"/>
  <c r="G56" i="4"/>
  <c r="G48" i="4"/>
  <c r="G40" i="4"/>
  <c r="G32" i="4"/>
  <c r="G24" i="4"/>
  <c r="G16" i="4"/>
  <c r="I8" i="4"/>
  <c r="D58" i="4"/>
  <c r="D50" i="4"/>
  <c r="D42" i="4"/>
  <c r="D34" i="4"/>
  <c r="D26" i="4"/>
  <c r="D18" i="4"/>
  <c r="D10" i="4"/>
  <c r="Q10" i="4"/>
  <c r="P19" i="4"/>
  <c r="Q15" i="4"/>
  <c r="S15" i="4"/>
  <c r="S23" i="4"/>
  <c r="S14" i="4"/>
  <c r="R21" i="4"/>
  <c r="M15" i="4"/>
  <c r="P23" i="4"/>
  <c r="M20" i="4"/>
  <c r="R20" i="4"/>
  <c r="R12" i="4"/>
  <c r="P25" i="4"/>
  <c r="P26" i="4"/>
  <c r="O17" i="4"/>
  <c r="O9" i="4"/>
  <c r="L22" i="4"/>
  <c r="L14" i="4"/>
  <c r="L25" i="4"/>
  <c r="I33" i="4"/>
  <c r="C56" i="4"/>
  <c r="E43" i="4"/>
  <c r="H17" i="4"/>
  <c r="C55" i="4"/>
  <c r="E35" i="4"/>
  <c r="I11" i="4"/>
  <c r="I52" i="4"/>
  <c r="E32" i="4"/>
  <c r="H11" i="4"/>
  <c r="I51" i="4"/>
  <c r="I31" i="4"/>
  <c r="E11" i="4"/>
  <c r="C31" i="4"/>
  <c r="F51" i="4"/>
  <c r="I25" i="4"/>
  <c r="E64" i="4"/>
  <c r="E46" i="4"/>
  <c r="H25" i="4"/>
  <c r="C62" i="4"/>
  <c r="F65" i="4"/>
  <c r="C47" i="4"/>
  <c r="C27" i="4"/>
  <c r="C65" i="4"/>
  <c r="E52" i="4"/>
  <c r="F39" i="4"/>
  <c r="H26" i="4"/>
  <c r="I13" i="4"/>
  <c r="C46" i="4"/>
  <c r="E33" i="4"/>
  <c r="F20" i="4"/>
  <c r="F8" i="4"/>
  <c r="H53" i="4"/>
  <c r="I40" i="4"/>
  <c r="C28" i="4"/>
  <c r="E15" i="4"/>
  <c r="J61" i="4"/>
  <c r="J53" i="4"/>
  <c r="J45" i="4"/>
  <c r="J37" i="4"/>
  <c r="J29" i="4"/>
  <c r="J21" i="4"/>
  <c r="J13" i="4"/>
  <c r="G63" i="4"/>
  <c r="G55" i="4"/>
  <c r="G47" i="4"/>
  <c r="G39" i="4"/>
  <c r="G31" i="4"/>
  <c r="G23" i="4"/>
  <c r="G15" i="4"/>
  <c r="D65" i="4"/>
  <c r="D57" i="4"/>
  <c r="D49" i="4"/>
  <c r="D41" i="4"/>
  <c r="D33" i="4"/>
  <c r="D25" i="4"/>
  <c r="D9" i="4"/>
  <c r="M14" i="4"/>
  <c r="N8" i="4"/>
  <c r="S17" i="4"/>
  <c r="M18" i="4"/>
  <c r="M10" i="4"/>
  <c r="Q17" i="4"/>
  <c r="D40" i="4"/>
  <c r="D32" i="4"/>
  <c r="D24" i="4"/>
  <c r="D16" i="4"/>
  <c r="S26" i="4"/>
  <c r="Q20" i="4"/>
  <c r="S20" i="4"/>
  <c r="P20" i="4"/>
  <c r="N18" i="4"/>
  <c r="Q13" i="4"/>
  <c r="N23" i="4"/>
  <c r="R18" i="4"/>
  <c r="R10" i="4"/>
  <c r="P13" i="4"/>
  <c r="O23" i="4"/>
  <c r="O15" i="4"/>
  <c r="O26" i="4"/>
  <c r="L20" i="4"/>
  <c r="L12" i="4"/>
  <c r="H62" i="4"/>
  <c r="I23" i="4"/>
  <c r="I35" i="4"/>
  <c r="E38" i="4"/>
  <c r="H12" i="4"/>
  <c r="E50" i="4"/>
  <c r="E30" i="4"/>
  <c r="H65" i="4"/>
  <c r="I47" i="4"/>
  <c r="E27" i="4"/>
  <c r="E65" i="4"/>
  <c r="I46" i="4"/>
  <c r="E26" i="4"/>
  <c r="H60" i="4"/>
  <c r="C21" i="4"/>
  <c r="H43" i="4"/>
  <c r="I20" i="4"/>
  <c r="I59" i="4"/>
  <c r="H40" i="4"/>
  <c r="H20" i="4"/>
  <c r="E53" i="4"/>
  <c r="C61" i="4"/>
  <c r="C42" i="4"/>
  <c r="F21" i="4"/>
  <c r="I61" i="4"/>
  <c r="C49" i="4"/>
  <c r="E36" i="4"/>
  <c r="F23" i="4"/>
  <c r="H10" i="4"/>
  <c r="I42" i="4"/>
  <c r="C30" i="4"/>
  <c r="E17" i="4"/>
  <c r="E63" i="4"/>
  <c r="F50" i="4"/>
  <c r="H37" i="4"/>
  <c r="I24" i="4"/>
  <c r="C12" i="4"/>
  <c r="J59" i="4"/>
  <c r="J51" i="4"/>
  <c r="J43" i="4"/>
  <c r="J35" i="4"/>
  <c r="J27" i="4"/>
  <c r="J19" i="4"/>
  <c r="J11" i="4"/>
  <c r="G61" i="4"/>
  <c r="G53" i="4"/>
  <c r="G45" i="4"/>
  <c r="G37" i="4"/>
  <c r="G29" i="4"/>
  <c r="G21" i="4"/>
  <c r="G13" i="4"/>
  <c r="D63" i="4"/>
  <c r="D55" i="4"/>
  <c r="D47" i="4"/>
  <c r="D39" i="4"/>
  <c r="D31" i="4"/>
  <c r="D23" i="4"/>
  <c r="S13" i="4"/>
  <c r="N19" i="4"/>
  <c r="M24" i="4"/>
  <c r="S22" i="4"/>
  <c r="Q23" i="4"/>
  <c r="Q14" i="4"/>
  <c r="Q22" i="4"/>
  <c r="B7" i="3"/>
  <c r="C8" i="4" s="1"/>
  <c r="C66" i="4"/>
  <c r="D66" i="4"/>
  <c r="E66" i="4"/>
  <c r="F66" i="4"/>
  <c r="G66" i="4"/>
  <c r="I66" i="4"/>
  <c r="J66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<sst xmlns="http://schemas.openxmlformats.org/spreadsheetml/2006/main" count="1567" uniqueCount="688">
  <si>
    <t>Query</t>
  </si>
  <si>
    <t>Qty</t>
  </si>
  <si>
    <t>Manufacturer</t>
  </si>
  <si>
    <t>MPN</t>
  </si>
  <si>
    <t>Octopart URL</t>
  </si>
  <si>
    <t>Part Description</t>
  </si>
  <si>
    <t>Description</t>
  </si>
  <si>
    <t>Schematic Reference</t>
  </si>
  <si>
    <t>Internal Part Number</t>
  </si>
  <si>
    <t>Lifecycle</t>
  </si>
  <si>
    <t>Lead Time</t>
  </si>
  <si>
    <t>RoHS</t>
  </si>
  <si>
    <t>SKU</t>
  </si>
  <si>
    <t>Packaging</t>
  </si>
  <si>
    <t>In Stock</t>
  </si>
  <si>
    <t>MOQ</t>
  </si>
  <si>
    <t>URL</t>
  </si>
  <si>
    <t>Notes</t>
  </si>
  <si>
    <t>Digi-Key</t>
  </si>
  <si>
    <t>Mouser</t>
  </si>
  <si>
    <t>15w</t>
  </si>
  <si>
    <t>Compliant</t>
  </si>
  <si>
    <t>Cut Tape</t>
  </si>
  <si>
    <t>Tape &amp; Reel</t>
  </si>
  <si>
    <t>GRM21BC72A105KE01L</t>
  </si>
  <si>
    <t>Murata</t>
  </si>
  <si>
    <t>https://octopart.com/grm21bc72a105ke01l-murata-71014565</t>
  </si>
  <si>
    <t>Multilayer Ceramic Capacitor, 1 uF, 100 V, Â± 10%, X7S, 0805 [2012 Metric]</t>
  </si>
  <si>
    <t>Non-Compliant</t>
  </si>
  <si>
    <t>490-14464-1-ND</t>
  </si>
  <si>
    <t>81-GRM21BC72A105KE1L</t>
  </si>
  <si>
    <t>KEMET</t>
  </si>
  <si>
    <t>GRM32EC72A106KE05L</t>
  </si>
  <si>
    <t>https://octopart.com/grm32ec72a106ke05l-murata-82291123</t>
  </si>
  <si>
    <t>Multilayer Ceramic Capacitor, 10 uF, 100 V, Â± 10%, X7S, 1210 [3225 Metric]</t>
  </si>
  <si>
    <t>81-GRM32EC72A106KE05</t>
  </si>
  <si>
    <t>CC0805KKX7R0BB683</t>
  </si>
  <si>
    <t>Yageo</t>
  </si>
  <si>
    <t>https://octopart.com/cc0805kkx7r0bb683-yageo-71334572</t>
  </si>
  <si>
    <t>14w</t>
  </si>
  <si>
    <t>311-4287-1-ND</t>
  </si>
  <si>
    <t>603-CC0805KR0BB683</t>
  </si>
  <si>
    <t>KYOCERA AVX</t>
  </si>
  <si>
    <t>18w</t>
  </si>
  <si>
    <t>C2012X5R1H106K125AC</t>
  </si>
  <si>
    <t>TDK</t>
  </si>
  <si>
    <t>https://octopart.com/c2012x5r1h106k125ac-tdk-122641262</t>
  </si>
  <si>
    <t>C22,C23,C26,C27,C28,C29,C30,C31</t>
  </si>
  <si>
    <t>28w</t>
  </si>
  <si>
    <t>445-C2012X5R1H106K125ACCT-ND</t>
  </si>
  <si>
    <t>810-C2012X5R1H106K12</t>
  </si>
  <si>
    <t>Production (Last Updated: 2 years ago)</t>
  </si>
  <si>
    <t>24w</t>
  </si>
  <si>
    <t>CC0603KRX7R7BB334</t>
  </si>
  <si>
    <t>https://octopart.com/cc0603krx7r7bb334-yageo-9291796</t>
  </si>
  <si>
    <t>Multilayer Ceramic Capacitor, 0.33 uF, 16 V, Â± 10%, X7R, 0603 [1608 Metric]</t>
  </si>
  <si>
    <t>C52,C53,C54,C55,C73</t>
  </si>
  <si>
    <t>311-2081-1-ND</t>
  </si>
  <si>
    <t>603-CC603KRX7R7BB334</t>
  </si>
  <si>
    <t>36w</t>
  </si>
  <si>
    <t>CC0603JRX7R7BB223</t>
  </si>
  <si>
    <t>https://octopart.com/cc0603jrx7r7bb223-yageo-30314037</t>
  </si>
  <si>
    <t>Multilayer Ceramic Capacitor, 0.022 uF, 16 V, Â± 5%, X7R, 0603 [1608 Metric]</t>
  </si>
  <si>
    <t>C70</t>
  </si>
  <si>
    <t>311-3987-1-ND</t>
  </si>
  <si>
    <t>603-CC603JRX7R7BB223</t>
  </si>
  <si>
    <t>GRM188D71A475ME11D</t>
  </si>
  <si>
    <t>https://octopart.com/grm188d71a475me11d-murata-57367298</t>
  </si>
  <si>
    <t>Cap 4.7UF 10VDC X7T 20% SMD 0603 Paper Tape</t>
  </si>
  <si>
    <t>490-18662-1-ND</t>
  </si>
  <si>
    <t>81-GRM188D71A475ME1D</t>
  </si>
  <si>
    <t>C0603C103K4RAC7867</t>
  </si>
  <si>
    <t>C0603C103K4RACTU</t>
  </si>
  <si>
    <t>https://octopart.com/c0603c103k4ractu-kemet-3878474</t>
  </si>
  <si>
    <t>Multilayer Ceramic Capacitor, 0.01 uF, 16 V, Â± 10%, X7R, 0603 [1608 Metric]</t>
  </si>
  <si>
    <t>C78</t>
  </si>
  <si>
    <t>399-C0603C103K4RAC7867CT-ND</t>
  </si>
  <si>
    <t>80-C0603C103K4R</t>
  </si>
  <si>
    <t>06031C104KAT2A</t>
  </si>
  <si>
    <t>https://octopart.com/06031c104kat2a-kyocera+avx-121975747</t>
  </si>
  <si>
    <t>Production (Last Updated: 3 years ago)</t>
  </si>
  <si>
    <t>478-10047-1-ND</t>
  </si>
  <si>
    <t>581-06031C104KAT2A</t>
  </si>
  <si>
    <t>Vishay</t>
  </si>
  <si>
    <t>RB530CM-40T2R</t>
  </si>
  <si>
    <t>ROHM</t>
  </si>
  <si>
    <t>https://octopart.com/rb530cm-40t2r-rohm-81757632</t>
  </si>
  <si>
    <t>D5,D6,D7</t>
  </si>
  <si>
    <t>846-RB530CM-40T2RCT-ND</t>
  </si>
  <si>
    <t>755-RB530CM-40T2R</t>
  </si>
  <si>
    <t>Bulk</t>
  </si>
  <si>
    <t>111-0702-001</t>
  </si>
  <si>
    <t>Cinch Connectivity Solutions</t>
  </si>
  <si>
    <t>https://octopart.com/111-0702-001-cinch+connectivity+solutions-51372951</t>
  </si>
  <si>
    <t>Accessories, Binding Post -Insulated Standard With -Thumb Nut-Grounded Type</t>
  </si>
  <si>
    <t>J1a,J2a</t>
  </si>
  <si>
    <t>21w</t>
  </si>
  <si>
    <t>J10125-ND</t>
  </si>
  <si>
    <t>530-111-0702-001</t>
  </si>
  <si>
    <t>111-0703-001</t>
  </si>
  <si>
    <t>https://octopart.com/111-0703-001-cinch+connectivity+solutions-51372952</t>
  </si>
  <si>
    <t>Right-angle Dual Port D-Sub Connector</t>
  </si>
  <si>
    <t>J1b,J2b</t>
  </si>
  <si>
    <t>J10126-ND</t>
  </si>
  <si>
    <t>530-111-0703-001</t>
  </si>
  <si>
    <t>SRP1038A-1R0M</t>
  </si>
  <si>
    <t>Bourns</t>
  </si>
  <si>
    <t>https://octopart.com/srp1038a-1r0m-bourns-47099065</t>
  </si>
  <si>
    <t>Inductor Power Shielded Wirewound 1uH 20% 100KHz 20Q-Factor Carbonyl Powder 18A 3.3mOhm DCR 4040 Automotive T/R</t>
  </si>
  <si>
    <t>L2a</t>
  </si>
  <si>
    <t>26w</t>
  </si>
  <si>
    <t>SRP1038A-1R0MCT-ND</t>
  </si>
  <si>
    <t>652-SRP1038A-1R0M</t>
  </si>
  <si>
    <t>20w</t>
  </si>
  <si>
    <t>Infineon</t>
  </si>
  <si>
    <t>ISZ0702NLSATMA1</t>
  </si>
  <si>
    <t>https://octopart.com/isz0702nlsatma1-infineon-117302450</t>
  </si>
  <si>
    <t>726-ISZ0702NLSATMA1</t>
  </si>
  <si>
    <t>onsemi</t>
  </si>
  <si>
    <t>FDMC86340ET80</t>
  </si>
  <si>
    <t>https://octopart.com/fdmc86340et80-onsemi-84326105</t>
  </si>
  <si>
    <t>PT7 N-ch 80/20V Power Trench MOSFET - 8LD, PQFN, POWERCLIP SINGLE, JEDEC, MO-240, 3.3X3.3 MM</t>
  </si>
  <si>
    <t>Q6b,Q7b,Q8b,Q9b</t>
  </si>
  <si>
    <t>512-FDMC86340ET80</t>
  </si>
  <si>
    <t>Ohmite</t>
  </si>
  <si>
    <t>MCS1320R010FER</t>
  </si>
  <si>
    <t>https://octopart.com/mcs1320r010fer-ohmite-108106565</t>
  </si>
  <si>
    <t>35w</t>
  </si>
  <si>
    <t>273-MCS1320R010FERCT-ND</t>
  </si>
  <si>
    <t>588-MCS1320R010FER</t>
  </si>
  <si>
    <t>RS2a</t>
  </si>
  <si>
    <t>TLR2BPDTD5L00F75</t>
  </si>
  <si>
    <t>KOA Speer</t>
  </si>
  <si>
    <t>https://octopart.com/tlr2bpdtd5l00f75-koa+speer-75583059</t>
  </si>
  <si>
    <t>Res Metal Plate 1206 0.005 Ohm 1% 1.5W Â±75ppm/Â°C Pad SMD Automotive T/R</t>
  </si>
  <si>
    <t>11w</t>
  </si>
  <si>
    <t>2019-TLR2BPDTD5L00F75CT-ND</t>
  </si>
  <si>
    <t>660-TLR2BPDTD5L00F75</t>
  </si>
  <si>
    <t>22w</t>
  </si>
  <si>
    <t>RC0603JR-7W1KL</t>
  </si>
  <si>
    <t>https://octopart.com/rc0603jr-7w1kl-yageo-87655122</t>
  </si>
  <si>
    <t>13-RC0603JR-7W1KLCT-ND</t>
  </si>
  <si>
    <t>603-RC0603JR-7W1KL</t>
  </si>
  <si>
    <t>R43</t>
  </si>
  <si>
    <t>RT0603FRE132K2L</t>
  </si>
  <si>
    <t>https://octopart.com/rt0603fre132k2l-yageo-30512365</t>
  </si>
  <si>
    <t>R44</t>
  </si>
  <si>
    <t>13-RT0603FRE132K2LCT-ND</t>
  </si>
  <si>
    <t>603-RT0603FRE132K2L</t>
  </si>
  <si>
    <t>CRCW06032R00FKEAHP</t>
  </si>
  <si>
    <t>https://octopart.com/crcw06032r00fkeahp-vishay-44390238</t>
  </si>
  <si>
    <t>62w</t>
  </si>
  <si>
    <t>541-2.00SCT-ND</t>
  </si>
  <si>
    <t>71-CRCW06032R00FKEAH</t>
  </si>
  <si>
    <t>12w</t>
  </si>
  <si>
    <t>RAA489300</t>
  </si>
  <si>
    <t>U5</t>
  </si>
  <si>
    <t>S.No.</t>
  </si>
  <si>
    <t>Manufacturer Part Number</t>
  </si>
  <si>
    <t>Reference</t>
  </si>
  <si>
    <t>Digikey PN</t>
  </si>
  <si>
    <t>Mouser PN</t>
  </si>
  <si>
    <t>Order From</t>
  </si>
  <si>
    <t>Link</t>
  </si>
  <si>
    <t>DNP Status</t>
  </si>
  <si>
    <t>Internal</t>
  </si>
  <si>
    <t>Qty for 1 Board</t>
  </si>
  <si>
    <t>Comments</t>
  </si>
  <si>
    <t>Board Name:</t>
  </si>
  <si>
    <t>RTKA489300DE0000BU (Jamestown)</t>
  </si>
  <si>
    <t>Date</t>
  </si>
  <si>
    <t>Prepared By</t>
  </si>
  <si>
    <t>Rahul Ramesh</t>
  </si>
  <si>
    <t>C2,C9,C10,C11,C12,C32,C33,C36,C37,C38,C40,C42,C43,C44,C45,C75,C124,C125,C132,C133</t>
  </si>
  <si>
    <t>C2012X7S2A334K125AB</t>
  </si>
  <si>
    <t>https://octopart.com/c2012x7s2a334k125ab-tdk-26013868</t>
  </si>
  <si>
    <t>Multilayer Ceramic Capacitor, 0.33 uF, 100 V, Â± 10%, X7S, 0805 [2012 Metric]</t>
  </si>
  <si>
    <t>C17</t>
  </si>
  <si>
    <t>445-6040-1-ND</t>
  </si>
  <si>
    <t>810-C2012X7S2A334K</t>
  </si>
  <si>
    <t>C1608X7S0J106M080AC</t>
  </si>
  <si>
    <t>https://octopart.com/c1608x7s0j106m080ac-tdk-26013602</t>
  </si>
  <si>
    <t>Multilayer Ceramic Capacitor, 10 uF, 6.3 V, Â± 20%, X7S, 0603 [1608 Metric]</t>
  </si>
  <si>
    <t>C18</t>
  </si>
  <si>
    <t>445-9104-1-ND</t>
  </si>
  <si>
    <t>810-C1608X7S0J106M</t>
  </si>
  <si>
    <t>Ceramic Capacitor, Multilayer, Ceramic, 50V, 10% +Tol, 10% -Tol, X5R, 15% TC, 10uF, Surface Mount, 0805</t>
  </si>
  <si>
    <t>C50</t>
  </si>
  <si>
    <t>SS1FN6-M3/H</t>
  </si>
  <si>
    <t>https://octopart.com/ss1fn6-m3%2Fh-vishay-86389200</t>
  </si>
  <si>
    <t>112-SS1FN6-M3/HCT-ND</t>
  </si>
  <si>
    <t>78-SS1FN6-M3/H</t>
  </si>
  <si>
    <t>40w</t>
  </si>
  <si>
    <t>448-ISZ0702NLSATMA1CT-ND</t>
  </si>
  <si>
    <t>RC0603FR-074R02L</t>
  </si>
  <si>
    <t>https://octopart.com/rc0603fr-074r02l-yageo-1170175</t>
  </si>
  <si>
    <t>311-4.02HRCT-ND</t>
  </si>
  <si>
    <t>603-RC0603FR-074R02L</t>
  </si>
  <si>
    <t>Res Thick Film 0603 1K Ohm 5% 0.2W(1/5W) Â±200ppm/C Pad SMD T/R</t>
  </si>
  <si>
    <t>RC0603FR-076K49L</t>
  </si>
  <si>
    <t>https://octopart.com/rc0603fr-076k49l-yageo-1213880</t>
  </si>
  <si>
    <t>311-6.49KHRCT-ND</t>
  </si>
  <si>
    <t>603-RC0603FR-076K49L</t>
  </si>
  <si>
    <t>Res Thick Film 0603 2 Ohm 1% 0.33W(1/3W) Â±100ppm/Â°C Pad SMD Automotive T/R</t>
  </si>
  <si>
    <t>Custom Reel</t>
  </si>
  <si>
    <t>Production (Last Updated: 2 weeks ago)</t>
  </si>
  <si>
    <t>NRND (Last Updated: 2 months ago)</t>
  </si>
  <si>
    <t>Production (Last Updated: 2 months ago)</t>
  </si>
  <si>
    <t>Multilayer Ceramic Capacitor, 0.068 uF, 6.3 V, Â± 10%, X7R, 0805 [2012 Metric]</t>
  </si>
  <si>
    <t>0603 100 nF 100 V Â±10 % Tolerance X7R Surface Mount Multilayer Ceramic Capacitor</t>
  </si>
  <si>
    <t>Small Signal Schottky Diode, 40V/Sod-923 Rohs Compliant: Yes |Rohm RB530CM-40T2R</t>
  </si>
  <si>
    <t>Schottky Rectifier, 60V, 1A, Smf Rohs Compliant: Yes |Vishay SS1FN6-M3/H</t>
  </si>
  <si>
    <t>17w</t>
  </si>
  <si>
    <t>Mosfet, N-Ch, 60V, 86A, Tsdson Rohs Compliant: Yes |Infineon ISZ0702NLSATMA1</t>
  </si>
  <si>
    <t>49w</t>
  </si>
  <si>
    <t>FDMC86340ET80DKR-ND</t>
  </si>
  <si>
    <t>Current Sense Resistors - SMD0.75W 0.010 OHM METAL ALLOY CS 1% | Ohmite MCS1320R010FER</t>
  </si>
  <si>
    <t>RS1a</t>
  </si>
  <si>
    <t>SMD Chip Resistor, 4.02 Ohm, Â± 1%, 100 mW, 0603 [1608 Metric], Thick Film, General Purpose</t>
  </si>
  <si>
    <t>SMD Chip Resistor, 6.49 kOhm, Â± 1%, 100 mW, 0603 [1608 Metric], Thick Film, General Purpose</t>
  </si>
  <si>
    <t>SMD Chip Resistor, 2.2 kOhm, Â± 1%, 100 mW, 0603 [1608 Metric], Thin Film, High Precision High Stability</t>
  </si>
  <si>
    <t>Total Qty (@ Batch Size: 65)</t>
  </si>
  <si>
    <t>Unit Price (@ Batch Size: 65)</t>
  </si>
  <si>
    <t>Distributor [Digi-Key]</t>
  </si>
  <si>
    <t>SKU [Digi-Key]</t>
  </si>
  <si>
    <t>Packaging [Digi-Key]</t>
  </si>
  <si>
    <t>Unit Price (@ Batch Size: 65) [Digi-Key]</t>
  </si>
  <si>
    <t>Line Total [Digi-Key]</t>
  </si>
  <si>
    <t>Batch Total [Digi-Key]</t>
  </si>
  <si>
    <t>In Stock [Digi-Key]</t>
  </si>
  <si>
    <t>MOQ [Digi-Key]</t>
  </si>
  <si>
    <t>URL [Digi-Key]</t>
  </si>
  <si>
    <t>Molex</t>
  </si>
  <si>
    <t>https://octopart.com/38-00-1334-molex-2581004</t>
  </si>
  <si>
    <t>Header Connector, pcb Mount, plug, 4 Contacts, skt, 0.1 Pitch, pc Tail Terminal |Molex 38-00-1334</t>
  </si>
  <si>
    <t>CN5</t>
  </si>
  <si>
    <t>WM14508-ND</t>
  </si>
  <si>
    <t>538-38-00-1334</t>
  </si>
  <si>
    <t>Tray</t>
  </si>
  <si>
    <t>M50-3901042</t>
  </si>
  <si>
    <t>Harwin</t>
  </si>
  <si>
    <t>https://octopart.com/m50-3901042-harwin-1361986</t>
  </si>
  <si>
    <t>Conn Unshrouded Header M 20 POS 1.27mm Solder RA Thru-Hole Tray</t>
  </si>
  <si>
    <t>CN6</t>
  </si>
  <si>
    <t>952-1398-ND</t>
  </si>
  <si>
    <t>855-M50-3901042</t>
  </si>
  <si>
    <t>https://octopart.com/opatz8j6/a1?t=gENErO4e5e6N_YIIDnl_c3UPnCnIXzcTFomfkAZvOWQpiHWY5ONR4AqwDEWkpnz8-WIGmXbMjL5y0OgWnOGK6eCgkDJXZQmQtyJ5StuMUY2OEVD5v_vSp_gk3_d7OSiqen34r4_7iYz2xxXmmwWvTFC0eoLwEGN3c8XtQFSlR6rJiFyuquRMSlq2S2553Brc6nd81dvYMrHf_McrEK01uAZ8jS-2xMUXTopy7j5Ux8XKZyXxCtWHw4vF4d1IUb-7zA</t>
  </si>
  <si>
    <t>https://octopart.com/opatz8j6/a1?t=Ahxrte7xMIgbuvXve5X5pN2IYGF3d-h2QBd2FFBogztYQVmtYlqSrNTIkf1bcSRuGZbZVaAX2DRLOoRsd8tf9A-5B0hYrBzIiAAP7LudftdU6VjaUSlDpYHdE7z0QPnFvAXa0Q1pWbTUZEDevAZyIJbOTrDCP3X0ksrHpJ_RZ-1Z_OLfbvMXugQBCNCHCOpuqt6XZlZzqJMIz83B4c2t_ozuuTImCZP_zNfxEZ7JdTU6bDBTxGtMqXk2G208YCLPxDw</t>
  </si>
  <si>
    <t>C1,C13,C14,C15,C16,C69,C119,C122,C128,C129,C130,C131</t>
  </si>
  <si>
    <t>https://octopart.com/opatz8j6/a1?t=_WbeS6t_fDc4vpMyiehYuNxWRJxJAySjN7f9lNTEtnO8ZH07b8j6MjgkPdDTH5d7UnogNhYHJZd_TOncBqPue1GvYsoNqXzApTB8eiHo_k4PhuPyyqflz7WIofdyHo5ACBHgeeokZTtKxNXws3gt6iVdAQuwQMQHbYGl3ycDQI2xNZenRw8hEZ6ML_awjlIwUhZTcZUENBoct10cfEbYZ-T96qEqzzFvfiNS4ycGPTmNkXpzwPhqRJmEmw6V4Loru6bB</t>
  </si>
  <si>
    <t>https://octopart.com/opatz8j6/a1?t=g5y0Q01EKyJBMPYi31ZtS30okrq7Tl33jAF_rNF8S0FPTU-SumPOkA-Vnr7fzlB5Oow11CeqV0kA6EHJUqD_bT2RdyJfVZABC1EkJi_6rl_yrgVXsXLB1zkN-6aN3-wDPRoOOIW5WqyMSImqQZlTWEG71DzoYgtm9U3uaOVGg2lrkTvS1-K7zQaovuDMKx1xj88EmaICFi-pYXDQBU5FXo9Ulu4Cl6i08JTBulzLLB6eImj61IU7QMaN0ln263TtI8ke6A</t>
  </si>
  <si>
    <t>490-16266-2-ND</t>
  </si>
  <si>
    <t>https://octopart.com/opatz8j6/a1?t=fBnnPleJT-HtazclYHWJWLrvlubDpJJASyLFykguWL07QLvSPRw8oL3f5QUuffFHHqRwuBWqolgO1gKTCqFzhQSNmonj7xRakA51Opmrwgev1EUZ9W8WPx4I523JcSKsyKiiQtck-K3PaT_035YmMb4RZ8FjH0h_BKoMEFG-Bg0wbwDoI3ijR5VW5v_thzwXiik6re2eCJgZWduwHSUCy7upyxcGbR8OxoqVpUokyvrs6kpAk432FKLmofmIPtsX09xI</t>
  </si>
  <si>
    <t>https://octopart.com/opatz8j6/a1?t=KJ4kPmtwvGjPbkcSI43IXb3eE1bovjJGq9Cmc_Iw2n7h8SaeTVSyxm0eDjLCvb0wphXIBsZfg1DOYk6uae4IJqJXkxmRAPgT1lwKEMPPUQWUTOxjuZ4PfjVXI-ts9mkoQgBSVOINY4jhFpIee0CaIYvLBtkIPHs-qy3abcrCM4jKD4_40Cbl5IguPBM0LPJPLlvlO5cKz97ziw1DHan7RthO__-8IpNta5w4_PvtN-hMCPFE_BGHnKQXEClGuF4uXjHJiw</t>
  </si>
  <si>
    <t>C3,C4,C5,C6,C120,C123</t>
  </si>
  <si>
    <t>DNP</t>
  </si>
  <si>
    <t>T521X156M063ATE035</t>
  </si>
  <si>
    <t>https://octopart.com/t521x156m063ate035-kemet-26777543</t>
  </si>
  <si>
    <t>Cap Tant Polymer 15uF 63VDC X CASE 20% (7.3 X 4.3 X 4mm) SMD 7343-43 0.035 Ohm 125C T/R</t>
  </si>
  <si>
    <t>C7,C8,C34,C35,C46,C47,C83,C84</t>
  </si>
  <si>
    <t>399-10460-2-ND</t>
  </si>
  <si>
    <t>80-T521X156M63ATE035</t>
  </si>
  <si>
    <t>https://octopart.com/opatz8j6/a1?t=f_gE64OkkfUMM5YiFKuxD9HNoDTHp1-1FuVRBG12acXFugGqz-Khf0JEqQu-KXC2OYuOXlCS4e_iZyARK4_raL0Navu0S1tndtWOME6XatJCo0K59VCUboPk2pi95Ub9Ue1mCG0YWstDEUBtFrqeeT_JS53uTfMRsubZelAXUzzAif-7V3dOaVr0NowZlrJPHcws6Chl7OZDyngXuUP--6oGnkPooIEqk7BDXBkQw6txdOAQFi0dW9413wJMjKOt2oU</t>
  </si>
  <si>
    <t>https://octopart.com/opatz8j6/a1?t=W00CSV3nwZVGHWOl5SeMC2M3cbAjJlQwEeTBfE8KF9LArCRKRhvIFcvGJyYgSTXITOFfwjXjoOM3FqJA3-BEoLkwND6Ig8T_QB8NmAn8owl4i8TQkyAc3HOX9LSSAolQhJ_Z5ZYY0-9aQt3t8K0ZE3iEGeN2yRpoO3iLQoMVo3MZnJ4l_ra4zVHnF7VKfiY6vC3vPflXDiC3gDMngBrC2uFVSyO4T4kPxU0IeVA0-DsoDn_z7K5x9P-NOO8gwEliC1Ew</t>
  </si>
  <si>
    <t>https://octopart.com/opatz8j6/a1?t=Wk9UGX90ccelOXr_Dwl4CLf3ti7IbtzEtb3cpG2VH4cSg2tdLspiF81TC6Uc84SjW9fM1ETgokx2OBir2x0_YFlb3pkhYc_d5Tda9r05_WBYOnkCcOfK7TVnXyydZCI8oJMWXMMxhoeh6Y_V-fRGGiVvwdR_9tIj4rqQpugQO9OEYrAeW2BCugs0L4vWlWDWpZUeK9o-AunGd1s8nTd8p1GdYUwrPZTjt3lp3uPUx28OwmnMgpsmKcWprhWBj8kvKIw</t>
  </si>
  <si>
    <t>https://octopart.com/opatz8j6/a1?t=6FnzBSLwEOndeGkVbKI146uPNe-BpflTpZwBu0ewyVoAUu-zi7nGMxOeHiZGlc4V0nZf4epOJto25hKUXT1gNR1eQFkEHkkZvYtH4nrJ1oWfGQAAaQusun8V9Hmn5_6amAEts5H7PloWSZQiFcp038wdBSajo_dM5ZGuUx34nwxsEIbHqNIYOnkv1MG0Lf06LYZ4ODWCInnIuKLPiGXCHTHA6HHyvTMkjxmf-FnbdGPD69vDQSoG4cEebKuylkPYlVGU</t>
  </si>
  <si>
    <t>https://octopart.com/opatz8j6/a1?t=4O8j5MMQUmt7hVIBWjVQwBaevEyWD3eM0r3npNJqQ1ltRL5_cjWhkgi1CRR5pzxm_7MN6UnXbT34Ma8Jb6XuyXF10mxYmRgW6Ff1ZPhAmweNtNaUioyiDdOrY9Ke2NfShdy8hiu4wt4GCseG43QPE-eDUrvp1rBbHh4sYQ4C1bq332x4zY18JYINDUrW_Z1TdgLZvrWSkiyuFGN1IO5znz7hmUc-9CbNtD-UkdVEGH5aL9uSxkOfToDUXkliXPHG1UA</t>
  </si>
  <si>
    <t>https://octopart.com/opatz8j6/a1?t=-6gE1XijsY6s1NeLQe57cneKvVtK_8_DSnjH5IIBKa34QMD_0hnkpXm5C4JxErz2o-6ObyrOjaaQ_hzJo-zKroP23fSi2TQH5EccyM7pTBYvFVSktJinfVI45YBwH3OLVhh5b-AfLWJceZvEFJI-HubwKTC3vaRT3OSYa8VHu6iaEc48pno0qtUM63IH-B4E5476hC2szMTrCDbFya_6p-j1YCQtam45MS0nc7_NHRlIffqmfdlIuEtpNaXsZgUfXoHF</t>
  </si>
  <si>
    <t>C19,C49</t>
  </si>
  <si>
    <t>https://octopart.com/opatz8j6/a1?t=fSWwS5xz48S4qk7v3BRla1rwN9AmkQmr9Mw5h1HnkjrfEHkQHAw2UOXFyyaz02XO5vbQYL3VuSDXqlfBqaj6fobiSLlQdfJhYDOGuqnpw_cE9jkIPqYr7hJG0rJy8O0HUVkjpE5Mm5MYy0n3i6tliwTar2yKTXSTQIDtDBZsKgzNCnC63OM1w2yoMMiap0WMndbawaZRlUc1K_19sdYR5dzWS57k4ZSgo7bdls19FyLXM1u9ElnUfCCi7nA35ZyAh_E2</t>
  </si>
  <si>
    <t>https://octopart.com/opatz8j6/a1?t=UPCzDApmV1ZGYSAzIsbj8sMkgD5uRkaCEnwkr0dVlHKmXBDQ1YvL3AKZGf_5UF77CXFuh4U2bOW_dHwyKcG82vNqe4K7UtVy4mJDOYGeQTQFpaSCMUmpYIz7s7fVeCwfeffyRPiixYyNErB6IgYbST12gyZfQRQeV6pqJJLrhf-7mY5N4-WCM8gyVIzyNjGWXPKWYKMUoc4sHZPJe0-8oxSUJ-9FHvRxmwioeSf7wMQA74_sGFwB9cLBQC4yamJZBJ1WCw</t>
  </si>
  <si>
    <t>https://octopart.com/opatz8j6/a1?t=vfHWpH8xzW9kMQ6O2Ar7xKAbbfRwz6u9UilMfQiD1O1GBQlI3v8E0nflFIfATEWoMtG1RReIALszAwbSrqBgwuHbTfMmSrIyXqAUC6e2J91HAQIJGVgO8SLLM9qpei-BAz0p9AxBpYMfz6OjMVIlwhzPWi32gZcBmLvuIhow5xdAd-qRQwrEHDXp2O4q-DmS0OXTMVFqq1dvbSC5h_O-msFE8AMK4P_XY2XQErjHx_XHIvMiaNxMUxxR14QFYG8VLDw6OA</t>
  </si>
  <si>
    <t>https://octopart.com/opatz8j6/a1?t=TvOAj-J4Qh--mxg51LtZkMwLL3yjMtl1OvqYYh6t5MNZJ6vPzoxI1TEfu4SavU7M-1pGV77SXfAqVYEPvWQGjY2W5ZKHsXbBzJU6100O09aeSbcdpgvEoZPwSh_6U2bcrrHbVlHgmg3vF4bmhGCQ89XxrmIyYbgCQVCrzDlkqXNTE2udel_FzHuKgFVGkiisr0wBvf4DA8ocfdhQTUxHN_014Zg40SxHZ-j4KzheOHlmzlJhc5dChOE66JfXSVJlQCl77D8</t>
  </si>
  <si>
    <t>CGA6P1X7R1N106M250AC</t>
  </si>
  <si>
    <t>https://octopart.com/cga6p1x7r1n106m250ac-tdk-99095289</t>
  </si>
  <si>
    <t>Multilayer Ceramic Capacitor, 10 uF, 75 V, Â± 20%, X7R, 1210 [3225 Metric]</t>
  </si>
  <si>
    <t>C39,C41</t>
  </si>
  <si>
    <t>445-181609-1-ND</t>
  </si>
  <si>
    <t>810-CGA6P1X7R1N106M</t>
  </si>
  <si>
    <t>https://octopart.com/opatz8j6/a1?t=QUErKfxdZRCBrhvOmrWb57aFlBx0Pw508cnuTUXjYg-ZNYfwbeSJQSc2XbM0WebFcWT6giKBxdTcdhyOJdWPYsedlpluE5PMt691iFMTiFPIC0QLeyclF5omuIWhf2doQr1kZjApew6XtWGHS6VFxgJGenZevqJydN1XZYmqYoprCTCAjcwfyov24QKUZHfZmP7s7sxz6T3ExnEh-o-VT8QoWYwB8NCdPT6-ZXORmByUPP1y4pBHetvhZaWVRUUprgj_VA</t>
  </si>
  <si>
    <t>https://octopart.com/opatz8j6/a1?t=VnyBnBjjQLitx68XDzaSS-KVB4pJ4zNxk2qiP2F9wB2Q_Ap3CSKbn-oQs_nyQnjGZCC78vVlRg8JwAZy_0trGaIRL2PJBuSXiBVg9KjwtKFhgmErlRMKs6pdWQTvscmpeBwylApwnTeDXWBMWsJpprQlekV5vRPUlADWEldqESOPOeS9YLVbzvbbEayVeuKbK1HhJMZ0roFX3d8rvd1DHXvVSdOYVQR9nTQPvF_G76n0E29AXUlE3JYDWoXRUuuQNc8GIt4</t>
  </si>
  <si>
    <t>C48,C72,C74,C126,C127</t>
  </si>
  <si>
    <t>https://octopart.com/opatz8j6/a1?t=gwqSCMbhPGDO7llj8LhWrMXntjfDqVc6TREom1GjsT35D0kGOCq7eGRs_DJN_t4sDcTLeTkY0DBf7G7fexJTBYhVvo7X2y9DlXN5Ia-IofsvRGkTt0Fbwn2K9T9LesePuHu5Gs_daXiCj8iZTPCs4FiBOuNQkLkOF8pjCl13M57MnQbLJDQ5FYgHTQw9IBY5qSiA2KH-jo6wAupzFah3ZI06pPwZn1oE2q2-lhESHgGag8MT3s26nXxMn5_HF_q05eFWJQ</t>
  </si>
  <si>
    <t>https://octopart.com/opatz8j6/a1?t=kjnloTLldjriOyTIA1KCCGSPMa7m-du7jsqgGIGPR2mLTlSErUh5Xch60mMHv34QCkQ-8Ymc1V9t62Hfx9tufMHSQlCqHj6izoRQePZoj1llS0RZxXlugOUDVw2Na9ET-7zWODN8SCWrBJVYE_lF_D8TmBNZt1naRXbBHATS52Uitw1A4GMtyeD5gV0ou2C0TUGs_5Nux6vEWSF4t-beRHjekVcEAaW93W38uBM8AdhMGWVOtwHggDef-DJeXcfCoM1-qWY</t>
  </si>
  <si>
    <t>https://octopart.com/opatz8j6/a1?t=kwiPPCuadY01-ddk8uIle59ScjNCqtEmwSSaEvawhJfshsuRiIoaCuajdkV1xxRh6mlHuI6ck7JEnZ7F6dHY_Syr-FklvVA8TAJInpmU_1jxKmyKhyUF150CAW6QhDXdmCdHn0yv2QtXJaY-p6XXvTIzfaL95cU_U1HDwqFS-zBWExILAN6ME8xI6zRNYe-x3bjUHhTuCZxm2N56Fro7MdWWHRw578D0O9IaCJ3hz6Pn60Dmvj60L4ADvRx15AxU-Fdw</t>
  </si>
  <si>
    <t>https://octopart.com/opatz8j6/a1?t=eQoUmkKEU2Zj9vtf8GT0uQO0Wdpha0c3W9iqs6yYUlej9HruXv50W3pjonSKseebQoPVkfR_dsRov0vEARNW3vfIVcjsrHi0BvZFNCMCKbYNktnG2otdSX-wKPx2DpkU0KZkkO4hah5YdVqLYAEq0emMII6uehYlHKx0g1bGp3LKNXE8Db_6uxYtE_Xau01X9X07r2d-IR0aR_oK-5N8Yv7Cwww5dQWVKr7UmVDXYzteq73-JCE5oVoMuUT10NF8kUYh</t>
  </si>
  <si>
    <t>EMK107B7104KA-T</t>
  </si>
  <si>
    <t>Taiyo Yuden</t>
  </si>
  <si>
    <t>https://octopart.com/emk107b7104ka-t-taiyo+yuden-7073162</t>
  </si>
  <si>
    <t>Ceramic Capacitor, Multilayer, Ceramic, 16V, 10% +Tol, 10% -Tol, X7R, 15% TC, 0.1uF, Surface Mount, 0603</t>
  </si>
  <si>
    <t>C56,C62,C63,C68,C134,C135</t>
  </si>
  <si>
    <t>51w</t>
  </si>
  <si>
    <t>587-1240-1-ND</t>
  </si>
  <si>
    <t>963-EMK107B7104KA-T</t>
  </si>
  <si>
    <t>https://octopart.com/opatz8j6/a1?t=J9kgwEOCQChis-dPU-qHSyXYX6rHvOiqJ6kQeMNz0CtfByGZY6ptuQGgOW8zOKWJxba3WHXxDczu62bpCPjC63I9nBGjsTsbU8oFv6RfPtAFk1COAmZzZWcSnge1fPATV77ut4SsBiSmF3X1FW3Ine9o56Q-Jhbpy9bVc5EQk-inblrMXOPJLCB92Cs-4xMzA-FutDW0crW28zkEynHWhPxKWBGOXB_KZAEGjYsraRfK86QG4EDFBQezVYx0N6IgqJU</t>
  </si>
  <si>
    <t>https://octopart.com/opatz8j6/a1?t=VunrpaEAodvPqXjnfmZSU0WWvMnSVhj1p5Yq4tbvXsWVkLDJuxmdmusFcWuMFXJ32QCrfV-hvErUXDYTpFFGjHTLWhcOfnXi4Eb4m55sBW276iNpSuZ9UcUgLBjmxRuSezFKxLAX-piGz41gfSpG_Aib0ZqWAKX4ZCckDPPB5b0S_fHq4csqY-YZCd8K_eu26W3xXWnuSvZgHtu1myKqkM-v0ovn3ohWrP-LYg-_jOcimQk--xe9cOQVQrGYEOv7rxz4</t>
  </si>
  <si>
    <t>C3225X7R2A225M230AB</t>
  </si>
  <si>
    <t>https://octopart.com/c3225x7r2a225m230ab-tdk-25947877</t>
  </si>
  <si>
    <t>Multilayer Ceramic Capacitor, 2.2 uF, 100 V, Â± 20%, X7R, 1210 [3225 Metric]</t>
  </si>
  <si>
    <t>C59</t>
  </si>
  <si>
    <t>445-4498-1-ND</t>
  </si>
  <si>
    <t>810-C3225X7R2A225M</t>
  </si>
  <si>
    <t>https://octopart.com/opatz8j6/a1?t=jGEsh1k1Tl-6NS3trSr1p4YVTEX21Ujhk5WhrDAbTWDGnIF73PkaNGpo1lwEcoqtDdD82HvWOjcbRv9BxTe6g93gc8ZVkJ-LzPVVQ4kFj6hhdoQdOF0CFYszbYAp9yo97sti1d5IudYccxJ90tbXRPGWCOt__HUWKQt6r3wCBW2jUrqFk_H-L4oCrba8Bmzq3mM4KV_qvwkb1ui-CG5Es-55VvgBbtVYQ_h05rnX-BNlvfZFKthY4SZfyBaLjkj3FNIq</t>
  </si>
  <si>
    <t>https://octopart.com/opatz8j6/a1?t=SrFtit0Qw0J0i742UIpWwG7bakalMAMGHp2qx7rhlDu6QoLYnT6FsIF4W8ANiYh-Upz_DYHByVRqwiLmhXgCSj0vwtN2mVk2-5DXVzCGieswzNlY28VsiHnsaQclsUNoHu4suaAy-IRinN_opzqyi8luLd0ePGTris4tNkgpJArz-WeYNxEg_IZvdUcwsyJaCn6ZFdpzwRGdYlLpqrBCPrhsARZ8fM_lXs0JJQauhirpkWhPknA3cGO5R64OpsmxSCjd8A</t>
  </si>
  <si>
    <t>C3225X8R1C106K250AB</t>
  </si>
  <si>
    <t>https://octopart.com/c3225x8r1c106k250ab-tdk-26042875</t>
  </si>
  <si>
    <t>Multilayer Ceramic Capacitor, 10 uF, 16 V, Â± 10%, X8R, 1210 [3225 Metric]</t>
  </si>
  <si>
    <t>C60</t>
  </si>
  <si>
    <t>445-8857-1-ND</t>
  </si>
  <si>
    <t>810-C3225X8R1C106K</t>
  </si>
  <si>
    <t>https://octopart.com/opatz8j6/a1?t=0Kws5a5dTiQyZdJlKOjGczGLuHEW7H8cKK3_Odqmohq0_JLlGYDnqriGMIoCG8pFHErdhYQdTJ1PLHHJ4JhUm-7F-rJYvJaEua0BPQQCfZsoCcAhk6B4KaafN7lUQj_tmjmKARnQaSxWdHElapfh1BqnXB8txunxH_Me6KbvGh5vSoPvlRRe9Tn6aCS36EJ0WsrLCyZFxhGlAcvkfVqM8lbsUsozdp0UKTWVt6WaJulv6iIKW_lVV86brYAWkxmXHOtx</t>
  </si>
  <si>
    <t>https://octopart.com/opatz8j6/a1?t=xas_zB-E5fIsNEgSmEwx-0FPlH49U2NihyL9a2aSbwAvuW-tByyzQT9oM8ubLIPW2KVw8x11CdkOzpV3RT17Ec4evWVdlA2K7dnjU45VsI1nY9u4NTFP_J8h_4vK7fHZ1F9FA1SowjZkpy__w2VkuUC9_ZMGXxDIynvkRlMkFSHMsYP5JB0kULe0dgMk1_FOqENhlaxugl4V_cEOqGh1sa9PP0_S80ZnFgmek6xsGStAgJI49y7SdrYF-67wcLBRXNSXrg</t>
  </si>
  <si>
    <t>C0603C102K4RAC7867</t>
  </si>
  <si>
    <t>C0603C102K4RACTU</t>
  </si>
  <si>
    <t>https://octopart.com/c0603c102k4ractu-kemet-6728766</t>
  </si>
  <si>
    <t>Multilayer Ceramic Capacitor, 1000 pF, 16 V, Â± 10%, X7R, 0603 [1608 Metric]</t>
  </si>
  <si>
    <t>C61</t>
  </si>
  <si>
    <t>399-C0603C102K4RAC7867CT-ND</t>
  </si>
  <si>
    <t>80-C0603C102K4R</t>
  </si>
  <si>
    <t>https://octopart.com/opatz8j6/a1?t=CKmZ_G9aGfwXjHsEU7EgjaUxM_8ug1dPyOj0R7BwqEF2iQCy5trSHvOPQlR_7lwxW8uiJQh9_OIRmACivFkQgI7Sx4iFkSAXioaGCrVVEVqrkudowHCR7l-QBdchHrgwQftR14O7AlPiWXZp0ESIjad_7LhR4PY0OZnMNlUwVkjxEJgv38ujdDLCtvE6TPOwTHm7hYZUlLcbpaQQy3mxDA6mGUMQpOi3DRnc9zgw7QZbFLm7LiT_NR7d3sd0-4GK-LOb</t>
  </si>
  <si>
    <t>https://octopart.com/opatz8j6/a1?t=RnlgklIh-noJBLvCXIH8aQvxFtS0TnlwmM-Avd9aBXhcvHYA0QD8OPblPr4WM852JJjKA5kyaXdY_uoH5XXnumdnLXNv2h92j-8sO1HiRdTJfz3nn_naD9Wx1rcWXnUcHVO7nlRF3QK1rx-drU79Zyn2Dj9ML7h2yehXmljI704Qdxcqcuo4TLJ12L4qvdstKO7P48aNKSrsfLa0ABmWlJgqU039vaOZ22StUPN7xmBPy_QvmVMe7KqbjvX3HS1IAJS8</t>
  </si>
  <si>
    <t>C64,C65,C66</t>
  </si>
  <si>
    <t>EMK107BJ105KA-T</t>
  </si>
  <si>
    <t>https://octopart.com/emk107bj105ka-t-taiyo+yuden-198515</t>
  </si>
  <si>
    <t>Multilayer Ceramic Capacitor, 1 uF, 16 V, Â± 10%, X5R, 0603 [1608 Metric]</t>
  </si>
  <si>
    <t>C67</t>
  </si>
  <si>
    <t>52w</t>
  </si>
  <si>
    <t>587-1251-1-ND</t>
  </si>
  <si>
    <t>963-EMK107BJ105KA-T</t>
  </si>
  <si>
    <t>https://octopart.com/opatz8j6/a1?t=UMoQdiV6ekddoTTSW3C9aC6XfSF7dzdxHBQkX-thln6VC4o1xv0SMx6YuVzjAvJ_hDTAsGiv_5LOHtdcS5vyTw_PpNl5jdTw4k0btIss492E3TgLJEdYV_gkWLKwiTgrl_mMXU6Fl3hGlCZNIRNJxlGl8JQ0zEer8eHZ0qSASeucKi1ZkghIrppjHKvpmmIqE-OWwGD614kzzTGN6EBaoCqxSQAwGFyTn4L6LtW_FgjmPDP6DjJPq_54bivQkbSn</t>
  </si>
  <si>
    <t>https://octopart.com/opatz8j6/a1?t=SsML20lbwQoMJdLhhMGQwZpn3JT1WLjuZE_YTCnjsCQhHfigUgQ0DJXeHSAnC8UVubtPjgytd1wkoadK_HvGlPN2sXjiVwIss8UXUU91vNTLOLmuMVKRL5dj284u3cY92oEMMjnwD2_An7uTJ2P0CR-N0BN7Ntpri1gaV5MjT-z-6qJLh6b_k7EnKjOJqh_pJzVuSGexSrcLuGTGyctOMTn0zq-ylbM6BYvadV-vFv0Khv5NQ-ukkpEDqSdAfFIa9Gk</t>
  </si>
  <si>
    <t>https://octopart.com/opatz8j6/a1?t=CXGtjwZnpaviTg9MCOpsAI8Cwks2lHz4GefBqlNF1IxHLXePWbwdRVypDoRUzs_GYeEK14cAC50-zK1rsqVzoL1XPUi67qAo2tbvkNjKkL2713dwzSxSXI-1N8oGjKnn7Dr_Yp0AmqkQAmiZrvPgsb6X0jhDyP6-aQn1XAZBOqfqWW_w7WtAMLseD4mGASBWcNJZTN2-rv6krDmBkSMoEAOTe_iw-AWaV3gzO76H92vPBvQEsNbljFUtueccH0-JtifH7A</t>
  </si>
  <si>
    <t>https://octopart.com/opatz8j6/a1?t=CegUVFa6hRsTwkJITviUlCSuekjnpB6phM6u7GaSOKqC2u1He7KXyI82lewHDHeEsMOj5fNBDrNZwDVU22Ms6CajPrIEb9HBi8az-Xe0eVeCYvjH5FE31bqMFcudW-voDSmNSEeuiQkLUf1XP93iNJBXZfAaHHrMEOQ4akpWSBUoSLMjRAmmTJPOtnmjP08PGNopiGmD_jCmVf1-NsJ8dhLrDpu2NAqylgGc7InPNIY36JM7PaOikR7d1-LIn6pQC2tZ4fM</t>
  </si>
  <si>
    <t>C71</t>
  </si>
  <si>
    <t>https://octopart.com/opatz8j6/a1?t=J_w8AjwOzdz-hJDNxusIg3Htnze6i6S_fNZ4TjjOIqLqiZoHdTKoS9_b-zh8qM2_NE3uUp9HxXRvZ45SQ83BLk-Ria-5yUh6LZmktWQdja2cIXC3to51ugtjLNlOi0EiIhZS-ajJXtko0IReVRjPBppAenjpXG9yyrz94oYphVPmOaca65_18Lktm_fjbal7cul4XkAM9sTsRWRDXEW9aDJM2RBywIGnlKRK25CLzAoZ-tqfx4uV7iouI6Vt76sVXySW</t>
  </si>
  <si>
    <t>https://octopart.com/opatz8j6/a1?t=gXDVq7RL6fnLqD7XsoH10ZV7oh7R9cgxssCZbFIX7uxUY8vZWrjRZb3OuZVzL8OJmowoAb3GtVd7eWUsiqoEzKsk1UM6ovWZPJT1qVgtXDEbmKJJ-WiS3BzR9iOn27E6SfZaBBxnEI1QOXHtDaf-QiVC7vyDgKkbCxOCvyIWjMUF4zdusjyTEwpAwE1mtyzP4sXYi4KnBYfWti2jp7ObrLFIlXMoorwbabGxfItz_AcresDXCiPmKH_4web3xvZDPfda</t>
  </si>
  <si>
    <t>C81</t>
  </si>
  <si>
    <t>https://octopart.com/opatz8j6/a1?t=qeP06XDOd7STHa8120MIJmbViBVKYaNu8jxtOT1sENLVn5BV1kHc9nxGNDPofRze5Z5c81bEZHb5QBZSgj19EcY5GmnQ62McvOzWe4CDbvLV5w_7R1plOx0GL38sCcu8kEBsbQzfKtnCp70lpQJG65wQrsI3SDJGAaj-gt7TcKkNJlV4U9LWaWlHs7NGKOuarPTh4WDVSUe7FslGqX5nb4KZ0m4mHPuHwBcebz7V5zxzlpYHJiT7-tZOdSzn6CAHuDlWZCs</t>
  </si>
  <si>
    <t>https://octopart.com/opatz8j6/a1?t=cRbsZr096gsOIONDiB-FILArauVh3KAcvtoaVcN83eR0kfdlmlQ6-YFss_HWqL1KgRgHjwv2QW3t4vu5_oArwjnbyDEChy3ze0F4DRBAma6xFF1zO2cxy5JO9ACoq-0wznc1Y1hy6FPyOiYPRsROrkhxHvqKZR61PYzYo6UEADXdhHo5-XtI8vXlNBGifDyumul-A83lIvn0WuLgxrK7nuwZO0Y3MOGKpqRyYq63y3hkE7ZILjJQCzMrnNVMjZ_4Hdg37Ofp</t>
  </si>
  <si>
    <t>C82</t>
  </si>
  <si>
    <t>C85,C87,C136,C137</t>
  </si>
  <si>
    <t>P6SMB62A</t>
  </si>
  <si>
    <t>Littelfuse</t>
  </si>
  <si>
    <t>https://octopart.com/p6smb62a-littelfuse-19088941</t>
  </si>
  <si>
    <t>P6SMB Series - 600W Transient Voltage Suppression (TVS) Diode in DO-214AA Package, 53V, RoHS</t>
  </si>
  <si>
    <t>D1,D2</t>
  </si>
  <si>
    <t>P6SMB62ALFCT-ND</t>
  </si>
  <si>
    <t>576-P6SMB62A</t>
  </si>
  <si>
    <t>https://octopart.com/opatz8j6/a1?t=B4e2rNv9FKMetIDZqiMHCm3vSjw-25fcz8hlKiC91OqGw9zeB8dbFxNsVgcK_cl_q1QXmjJH3I9uCg76pAauxlDqWqomWqzbWBrz0X9ex77wF7f8eOPMEAMzmE1gyTOxJcYhvWSht4aAmTKWkQtH1xsZ0VjM1gEaRt26rCgUSXEV_uq5wtAQj7CghwQP0Oh2bPmGxc19CPwgMYqVWqkqP1mV-FIVxA-dgpeO0Vt7aSElXsLcQqVdfR3_OlwggKlwkP4l</t>
  </si>
  <si>
    <t>https://octopart.com/opatz8j6/a1?t=yVY7F5POaC_Z1QxgJsNsL3WuqGvbuKQPzI_Bu-ztvNW1QBVxlCegx3KnTpCZjYXv3MlnbBz_5oQL_9aRHo05QvbRkYwVtjpBJuwpbcbQefVtTG2sptygk0IjEdP7a9qUCQjawOLq3OD2x-vEkWj-nVOaQB685JP0Sb0km9AGiBNKjRpSJWyYDSwAteqJ23p34tWBkQmtIeouMs6WLm5f9uCt1jsGV383D3PlSwdS3bMe5HiZGV5DWFLrGyZ_XgSzRvS96A</t>
  </si>
  <si>
    <t>BAS40-04-E3-08</t>
  </si>
  <si>
    <t>https://octopart.com/bas40-04-e3-08-vishay-30324830</t>
  </si>
  <si>
    <t>Rectifier Diode Small Signal Schottky 40V 0.2A 5ns 3-Pin SOT-23 T/R</t>
  </si>
  <si>
    <t>D4</t>
  </si>
  <si>
    <t>BAS40-04-E3-08CT-ND</t>
  </si>
  <si>
    <t>78-BAS40-04-E3-08</t>
  </si>
  <si>
    <t>https://octopart.com/opatz8j6/a1?t=tURte2EmwiMc-SOD76ok9hSUsyejrSfvVfJo_zXGQJwDrkNwCOzFVvrnWgdLBBEdO0VXPIodq3LCgUHCDfIiqwatbgIJ-F_abjdaWucByRrxsQzphhMDT9MPNLkCxNxwj0gZKa6scNfRupwR1MSmDr_NalQR1Ld40obtF-h2IxAFD5LGFqAgSO3xNMEoC2lGEnJD2VtUh_2zp-d-fd-s5U59TYTweo71-fTdXOQYuOedC186EfUDdP3wzN8ZumIBFHAYng</t>
  </si>
  <si>
    <t>https://octopart.com/opatz8j6/a1?t=S-dB5QjX3VkaWXzmbYXQhu5nisK23a1vJApCdTHeh28OzUG21Xg57zSupiTi3CEBsKShw8CPDPKOwMbGJtXjCRoYn1GLtQ-fElLiCw2vM704LI1nRlVrwsCkE4Ff0haJ_n-NsthfonIMbAmvPZR_JN0KoX5AgrhPUqvAgFgsdT50lNUfS2oKsCIT-0aGISPBAZzdQuKDZYXdJ_aIbZ1-NZXICBekH__TmkjU7Vuan5A01PxkAXJ_xS54cJ7jXuvm5LaSXw</t>
  </si>
  <si>
    <t>https://octopart.com/opatz8j6/a1?t=dkygu9xdnJ_7TANCGUVxMp9D6d98R9npUo081Oi0NGqd1-jc9jcH3M_9esE1uc-1QmFD3D7Zh-DpqeQn7loGuxLifHio49xndbb9rjclVFhdQoRI32jEzWfLzFsMO5So2df9VohuaLBtzdonJkkov7VmiiTjYSfB-_nxOKgrpELfJXuZlK00Ol6kqgCzK-w_AayzqZXgtocYgTqjneukikx0Pocgq0x3_C_W1S53M4SWM1_1nRa_VigrfrdwpX0zGyRXjQ</t>
  </si>
  <si>
    <t>https://octopart.com/opatz8j6/a1?t=tjLFR6J5QodNWglqUX-o9E1uMBl-vBZwfPIgNTpm3rgwVLCzxueDZu0tgeUe_XXDCPCHMgW7NG8V2Yci89xKzl4D7v7k6OUch-mCKRzE_RggJ9VUwjsZEsmbzx2nwOukD_GDpezC67t9nEy4fWlM7G_b2OJV12Bpp6fGu1qjNNJjwqzpYUBKyVgBOJgeByOD-6c66MgGg_11-zjGZilEE-8fiT-b9cV4MZMrr23lqq-op4mhCntXpHBnR9BEZ6s5PT274c8</t>
  </si>
  <si>
    <t>D8,D9,D10</t>
  </si>
  <si>
    <t>https://octopart.com/opatz8j6/a1?t=zHhDTbDSyO-nDbFhdknCTw_9E7uFGMmHFgoJlNlqaJ-ToiIv3w0c3xHIW6pO2L2P62j_lwG5lgmw4Dlu7_ibBoh6_yZ8-L3e4MHdDat7YObmDzWIHx7vryqY6w47-AmX-RDBBT3YQgnJdSVZz4ufzmH8vFVo8egL6_Y_bthStPiL7Tbc-ooxRS_UdjHXzcxNUdfM8MGPY62qzbAeweAa80wDiFl92M9kiLk2rGeITjExSOyAv2HZYfmHWTYFiYD3vxZ0CA</t>
  </si>
  <si>
    <t>https://octopart.com/opatz8j6/a1?t=OsAVheG8dsZezIJHE_3y55ucyZsS4YRGPl3VI6YQaJuRarXnnV17EvMGmEyH5OvlrQ6Ca3Fzxy6KdubY1pb-l_fXCCguCodgTAbqNi2vOQpuGbqYDRlWkhl_MVvQO6NgsqY9P30sYMAS2kT1mj0h2qn-SP9GwXED1EWZPnASRGyruh4aM86WFqWyAbwM1fkdl2biSFj0TRD6wmdfRe5osB0pldbYu-0rSNe5t6qHFyYORzgojeL1Y3nLR8tcnj-nCpIMV4k</t>
  </si>
  <si>
    <t>69190-202HLF</t>
  </si>
  <si>
    <t>Amphenol Communications Solutions</t>
  </si>
  <si>
    <t>https://octopart.com/69190-202hlf-amphenol+communications+solutions-90340495</t>
  </si>
  <si>
    <t>Conn Unshrouded Header HDR 2 POS 2.54mm Solder ST Top Entry Thru-Hole BergStikÂ® Bulk</t>
  </si>
  <si>
    <t>JP1,JP2,JP5,JP10,JP11</t>
  </si>
  <si>
    <t>8w</t>
  </si>
  <si>
    <t>609-5649-ND</t>
  </si>
  <si>
    <t>649-69190-202HLF</t>
  </si>
  <si>
    <t>https://octopart.com/opatz8j6/a1?t=17LkMtWK3rvDdUmgbYVEECPs6eqoriqkUCOFiy-a2pTVbLMmdGPA76iZxlwQyB8-GXbnFwThR7fYXvkdVgOsBfT21I-HJwrCMVAAGBjKYV8psNVKvfaaebPOawdFtLMH_kdSc4EdLHWJVnKbsi0TQMTiwh0TfSDGGAlbBjbOOBrbFGK0pEc5o6iL9kvm2dl9x9nbW8RR0Z0G3vP62j9ZcDxqjxMTF5koamORAKwsDHQvDvIhL3grgO_rjXhNjapCfkbGIg</t>
  </si>
  <si>
    <t>https://octopart.com/opatz8j6/a1?t=pcDBd07FdHLbiWo610H-Fog1F2TdyhwqYzACFi1iAYKR1wBmVCqrEu3ZH8eGs47IXY49OwN5fibjGDMoCvf5BPCBfXqZLJD3W8YQv8XGpu7GwUPIv_9N0SKKVBJaGHnqeasixXnjXfYnM3kGiLwj42qEBUU2PqQtlSnuzElD85tPhf6rHh3KcmIr5Ruftl9QAMc2mZZII12nA9-fLyYmnohKqqdOQy02hqvHZwsjRVUR5lGh7OqGiRNypn9Q3AXN3i8mvNQ</t>
  </si>
  <si>
    <t>68000-103HLF</t>
  </si>
  <si>
    <t>https://octopart.com/68000-103hlf-amphenol+communications+solutions-126518142</t>
  </si>
  <si>
    <t>Conn Unshrouded Header HDR 3 POS 2.54mm Solder ST Top Entry Thru-Hole BergStikÂ® Automotive Bulk</t>
  </si>
  <si>
    <t>JP3,JP6,JP7,JP8,JP9</t>
  </si>
  <si>
    <t>609-3461-ND</t>
  </si>
  <si>
    <t>649-68000-103HLF</t>
  </si>
  <si>
    <t>Bag</t>
  </si>
  <si>
    <t>https://octopart.com/opatz8j6/a1?t=7UzCVjhbPXSUXgnhdGPYSCMuomgiont88CpBuKVl92Zf-t7oJ5Lug4Yn3cXZYCBLSwqAFEDtQblqBr5KogOuJr3lHVYcIfniME8UZjK_vwoLEwkR4S-8DsLtj9pGIhM_mAfXikifZCBL389Um9JESXHYKX6_ZmG80ihH-nF_2cjUaceqf35jbLw2DjKPeij08MLG8WqBzNzLiAuCYHsl--d0-cIy6h27jJ5V9GsQH0aw9Ou4FF2MAmaj02GDsNgBtvvHgJU</t>
  </si>
  <si>
    <t>https://octopart.com/opatz8j6/a1?t=dib1-B-XWqrmKavMFbDh26XG8fShjNSJKdTepGV_xujgrKtgHj_FoujrceWaXGyLNtok0X81MvysiOWSzQidq0NJdov4e8QuV8nvDl0whEDCH0MjRx-MhRp2LRU7SDTEcwXVVDlHf0nqdXo7AussjesOh657woQNuBpD-SzcUgkH-kiUFkGN2m9GWfxsQCr4LLcXYqEGvYwyTgedPHNGuWqTvkgdjXxeWypmuyRHyCvJwksBpOO96tOwurHTYRyzoITk5A-d</t>
  </si>
  <si>
    <t>https://octopart.com/opatz8j6/a1?t=REeODeKSrBLQviLXfS48Dhq8cNZDo_jcbEtVajQ2YbZC2NOv-K8hSA8fca4BHqURqZS0a55ImeXT9cZCIROvD35BjJCT_BgnSObBV25Qap-1LgCaY5HNvyUOPbfxlyj2N2qdy2op23gxylwouw_Aw1xrSHubSX4r0AQaj0OOR0yoLB3hZbSwrEKmAbVCy972G0nRSmPn4yja8N62l_iAokqDdCd5VD2UBtmS0p01-aOwp8vOxQ3P7YOeKRUFDwS08kn5hA</t>
  </si>
  <si>
    <t>https://octopart.com/opatz8j6/a1?t=6QmXI4Ux4Ubjva5rGj6oAE5W5HYU2pN_-OfnySe7G7AFf-djmOQJ80HdKaUpKhPvf1s6pmqW1bE8SdgK_wd4adcTFYiTEhEU-2WaM4HowLnj4ddBuRobM5dEXPf3vXgmmHzDDCKuPnTF-1rMPYzc8zEojU8vxXp1qm-9d1dk5GzlZMCogTOv1reTu3GG-Q8RlZqNzQpfzPWVuDXLs1Df9YmezbH8NJKjTOxHYAPZ5twhzAWFrDHPNAhA97YXttun8cMwJ6Y</t>
  </si>
  <si>
    <t>https://octopart.com/opatz8j6/a1?t=yTJuvqOHJV0lXwEcDibotGtXshbC9M-agLM9lHyZ1-SR1fTkj0wYAase-YT-5nBO4DksmKJoovcrpJqSgBfn-fhYw8g1p2BKqMsfZJCsc4VdpNKZbHPOPhcGcaHJ7HD6u-2zMwwRrTKjDHySL2SBRePaC84h-aRqFVIqfNfIUgjXe1C8kt6rGdLNXzFABMOaxFyLpLIkhrU1W3RcMZkgDiOnEWQzmssJAefaKtL5QLWx_RzEYvHNjXjQsjGGhdM_98bkOA</t>
  </si>
  <si>
    <t>https://octopart.com/opatz8j6/a1?t=D6TOa_Y5osLqBqq9Bj9M7JQw9r7kToH6X4cx8HpfsWxabLXZC4fQp8u2jUiqSy_NNenJfs8QoKMfJFZIZuCM1E8S1tECJqlmWoueJmZtDmDCXNWdg4zbEPXHo8yv4rj2-eDczs6RopIfa52DezHfSdmOffEZElQ8N-JqbztysTkCW5jXtMpmtuCtvPSW0AZ-GyCugrar9pKA2dbuVGtuCBqkNDD7yJyd8ukruonFk-6kdWw7qxdHYYiysN-pRTIQxJKWNBA</t>
  </si>
  <si>
    <t>54819-0519</t>
  </si>
  <si>
    <t>https://octopart.com/54819-0519-molex-314306</t>
  </si>
  <si>
    <t>Mini USB, B-Receptacle, Right-Angle, Through Hole Solder Tails and Shell Tabs, Lead-Free</t>
  </si>
  <si>
    <t>J3</t>
  </si>
  <si>
    <t>WM17115-ND</t>
  </si>
  <si>
    <t>538-54819-0519</t>
  </si>
  <si>
    <t>https://octopart.com/opatz8j6/a1?t=_fRoolKRSV9fknIndG_bfWFOLPVgPbK8ipPwEpTflsvyScXMkrcysXq8YEbDF9dV16VfW5PrEvTqzynGJIKQ027xvxp8YkGC3LMEobQ7Pfug9DDKoQlgl1EVImYwI2GXgBB-BNJDMcU6Jr_skHyCyM4whDi2h5GFJrtJPr7kOuzKtq0CbUF4BUm4SpVXaNCQr8-qqApK6Su8Sz_zoygqM3EWRsapSGVebGC4sLmiKsth74YoM-siQoCfVOYLOmVgXw</t>
  </si>
  <si>
    <t>https://octopart.com/opatz8j6/a1?t=SRXOmoNWu08Mv8TYYmZNjyOdxumin0Kdofc7LBER_lNJ0hn0-N0oLxH8Hmm1smEUrb-UivwQ_0EQcZjt3juieTa0oSgY0f6Pjb23jExSWNdVOeJd8jPrHbIdO1t6WK13qS_MA-raC9X2UTvmlnV8YFBiKoWfBOAa47Cwmd_LwQngE6IJEQBbtjwMcxHildjG4hcMGFLw_0VyVOuGNkZqi_glVTsNmMxfj540Ll69iXwFiI7aKEckwalN45ojXZL1lXQ</t>
  </si>
  <si>
    <t>UJC-HP-3-SMT-TR</t>
  </si>
  <si>
    <t>CUI Devices</t>
  </si>
  <si>
    <t>https://octopart.com/ujc-hp-3-smt-tr-cui+devices-109035742</t>
  </si>
  <si>
    <t>Power-Only USB Type C Connector, Surface Mount, Right Angle, 20 Vdc, 3 A, 60 W, 6 Pins</t>
  </si>
  <si>
    <t>J4,J5</t>
  </si>
  <si>
    <t>10w</t>
  </si>
  <si>
    <t>2223-UJC-HP-3-SMT-CT-ND</t>
  </si>
  <si>
    <t>490-UJC-HP-3-SMT-TR</t>
  </si>
  <si>
    <t>https://octopart.com/opatz8j6/a1?t=O9_QcdUY8oPtWeHv_RUX8jyyU4zrSlkR2Ju_tjyWgfnR0xC8HDIS0g8Vio53Tl6-TAcZOe0fi2Vg-8_NPyrYdY8YeBp5kTzx5OrDC94WhJ3FMK7xjTB_YE-P34oEonkvBDAuuU69Id75xpDnZ9MtRP7kQDm9Dnl8cBlFarvlZkIinLoDvJjALdZ_oMEEqmWTSw-xc7TDES--I8DwYjXalVgeHZea4za1siNqR9fIA-fyjKWGGNuGJ3hM51JJO01tbjyzFhg</t>
  </si>
  <si>
    <t>https://octopart.com/opatz8j6/a1?t=0mz7UOXt8AbYf7dHhXSoLxndJkQkzLN_bqrEJwG1vO4_cRuJhsP16AhLTXUfZkxrCXi0843YDQAgZciz4eowuc9OtCBqxE69-aDnYF_gSnkKSADXeQkl7pwNLUfKKWGGwnSvdozJRP0AkeE5Zkcynh0CFHqkfcNOn_8t17A3Dr9-nLY39C9-hBQHO6fIkpteTspAUBaDZmWVrIWYvPM8gxVuM_FfsfG1VLjeWLPAXYY2ZN2MjQVpS0TSM5sJdMtOPdLX5MlG</t>
  </si>
  <si>
    <t>5973311407NF</t>
  </si>
  <si>
    <t>Dialight</t>
  </si>
  <si>
    <t>597-3311-407NF</t>
  </si>
  <si>
    <t>https://octopart.com/597-3311-407nf-dialight-51973402</t>
  </si>
  <si>
    <t>Green 1206 70Â° 30 mcd Clear 2.1 V Surface Mount LED</t>
  </si>
  <si>
    <t>LED1,LED3</t>
  </si>
  <si>
    <t>350-3772-1-ND</t>
  </si>
  <si>
    <t>645-5973311407NF</t>
  </si>
  <si>
    <t>https://octopart.com/opatz8j6/a1?t=ilAvdCL7UsbNIOBojevwX76sUGHtx5f-xMPQw9WtOYBJL-CbhYBtWhG17GLBfcqb4hpIcJ3J0oVYngwrVrBKSsjWth8OKHAgWULhYgAKy33o57X5vULMwLm0Ypi0saikDrdevq5WVga54FbTs0npo9PEFFdpMFNho1P6gB6FUlMDOKijguyRsQaCrhkWLnVeW8QVoxfsqhLpHrRynhZxbXr3HojF8m-v0YmQ94Q4WZBk11ZBuxkLX3j_3DgH3-Vis-eMuw</t>
  </si>
  <si>
    <t>https://octopart.com/opatz8j6/a1?t=jLx38xM52QYokq3vsbAEEE_Ygl-ysmiviDwCULoQYM9FyRHbNKXlnyJWj-Vi5PKURE6do17u0893sDUMUU1nt45QVBTINQ3nwgmRR1xpaPcL0iOvaujok76QSQAuSdvaiPAiAlliKdhQ1SkjjIOPR9Wb6Ca88A0lruh4Zkr_uol3mTiPqzwnpROJjVSPlr7ISDLJYtOQ05tCzFlDPAySyFK2LPLcmVYX5NAQo0RPEIA2y_y40l03X-9qdfu3zYmk0H0ozW4</t>
  </si>
  <si>
    <t>IHLP2525CZERR47M01</t>
  </si>
  <si>
    <t>https://octopart.com/ihlp2525czerr47m01-vishay-41422839</t>
  </si>
  <si>
    <t>Inductor Power Shielded Wirewound 470nH 20% 100KHz Powdered Iron 17.5A 4.2mOhm DCR 2525 T/R</t>
  </si>
  <si>
    <t>L1</t>
  </si>
  <si>
    <t>541-1003-1-ND</t>
  </si>
  <si>
    <t>70-IHLP2525CZERR47M1</t>
  </si>
  <si>
    <t>https://octopart.com/opatz8j6/a1?t=qC80Za86BChUFNpNSKVaZHlaj37wiOVdCSyXxC9NuPPBoSlR0AksiqhzqAHBAD2goxJvK_G1sF3yprmrK2khUQqEappWsZEHrmkuWJN5AiRNx-fo9XBaTLWbl5imAnqUm4RknDFhVQrAwUHiQDKkQj6-Dq5850cjsBe6-FDDxEiMVH_PnPnXKI15OI6gYJtdvyyyCLJJZMq89FpNgoX8W4eLuGNzLGcsGjyVO2xkLXTgRp6QNxrLnHgv_6A1bHo6UGBhAg</t>
  </si>
  <si>
    <t>https://octopart.com/opatz8j6/a1?t=E4FQ_Te_FLNOMqkoCyyaOSlWkrrV40RawkbcyZFY8L6U-nVqBZoQnRD2VodKfB9YmRpr0Xq3fZIBXLIyCs8C9-XpaJJ83F6UM1LS9ok6nFF6ihnWQ_UXLBDV4Hk7oNFv1TySx_cIDCxLSBsTQtwWW6oBaabw1pjdavoaMNRlyz1JSj8mWUV-Z0rxJaAQilb3Ya5h7GXzykX-BrKg57uPAmS4aDp9ytD3pUsuTvI-rE1i6AOgFjDTFTYFnwFWm2XpyikFx7U</t>
  </si>
  <si>
    <t>Wurth Elektronik</t>
  </si>
  <si>
    <t>https://octopart.com/74439358022-wurth+elektronik-61645320</t>
  </si>
  <si>
    <t>Fixed Ind 2.2UH 13A 3.7 Mohm SMD</t>
  </si>
  <si>
    <t>L2b,L2D,L2C</t>
  </si>
  <si>
    <t>732-7274-1-ND</t>
  </si>
  <si>
    <t>710-74439358022</t>
  </si>
  <si>
    <t>https://octopart.com/opatz8j6/a1?t=y_dmorgSLR_FyY_Gxj0TBrGLXx9kFpuTA1y8Yk5aMlfTOCNyKRFe9OcXxmHm-926ae3krUsX2EbUfhm4SkTkllGhTDHsRExipvrH5hKxn12ylRawj8HICIa9_qDKGfeexyBoym-4eKvrsFjeGLZa2nW8cKZhvIB2NLXHVQ3IGVtWpOEitA--tahE3mVx6Xcu0wQUk6DjHYoEM6J9c2B_HUG_TK0TSfn3DqNx1kIbjHx1jHuwpb57TKlNsDEDRnaTCWwDDw</t>
  </si>
  <si>
    <t>https://octopart.com/opatz8j6/a1?t=-klUdApKE-1-tjKFnW2k5G1Crqj_5i4CK48wbvMQdGXS0lgMA6Fis2QsJNKJuILi74_rnLkUHEAVvPZy21Pboo2IiiZ6jSprGIVjyReg2SqxW-aHZEn4Q9t_oW8H5y7q5NksIAOPXzmgOclylPaL2VFwpJDGzS_KcBBpYHKsm9ygq473LIlSWH1-cY-9xEj1YOMVambwYBeGLa4wfiKALEYEXxlJ4T2WoS_FF-Q2I5UMLxowFoiza9pkWiKu8TmPdmhr1eE</t>
  </si>
  <si>
    <t>https://octopart.com/opatz8j6/a1?t=G9epd7VphtSiiwjLaAaEEIJoUzxGYJx3RJpFniPjaa4OQO7KanxaVVqnmPHMfMid1REPOalpLAbWCpekT_HmeHcno5iEjSxBTMCRWNWAysmRKVoc5liGL-DMqPEB0Tz9LbGMQmmWHfn5pXpiGDUh2SFxZITbqroSas86n8BbfiEz_m2VKtneaK0oO1_8_CPwaTH7Tb2Ys1CKsjcIEZ2OVNbMFTr9EqRnl7UGY9Mg8kIMkoKK3Nt8GOOso1ctOyc4PWPFVA</t>
  </si>
  <si>
    <t>https://octopart.com/opatz8j6/a1?t=CIwmwUqEOUVbyALEkKilmdXl35ynh3UmGibilVWgyu9cx2DWe5Ug0NuGo5ri-QQKycHK9Yetgvolc5AApC2Ux2sEZEokiU146QYQvg6WlT7Q1WBAbXwNPYmEDYxVdufknhzgfB_ap30fklvtkP2kOj_SzWfjb7W0vPvhpI3bpCNzseTKnIOdv6eMw89otPDpJbqiWApoAGa9O22crM5Xw1rfBArVSg_wigRZbxh6DR2zTkp40vjgbbctjbjVj8-m-VSqoRE</t>
  </si>
  <si>
    <t>https://octopart.com/74408943470-wurth+elektronik-22866609</t>
  </si>
  <si>
    <t>WE-SPC Series; Shielded Wire-wound SMD Inductor with Ferrite Core, 47 ÂµH | Wurth Electronics 74408943470</t>
  </si>
  <si>
    <t>L3</t>
  </si>
  <si>
    <t>732-3036-1-ND</t>
  </si>
  <si>
    <t>710-74408943470</t>
  </si>
  <si>
    <t>https://octopart.com/opatz8j6/a1?t=zyWu7fheKDxHsapAJsawgjaG7VZky-nKKGvgVB002Mbg6bg0gdqFdKl06ZWgwZGmy89_TRQNPkCrAcHHNBeQ6Aq3OFizgo804qPepv4d_Khz_2vS4bF-D6mPg-dyV26ugMftZRuv3z1zujp68_8Imt2kzIMp_JH5QDreWwpycVqxTgiA-LiHqKJvVSRbDbaH6O49Aiua733x2FTh4tQQenH8QpUDJnxGvCyZ7T1tZGPw26b8qNmmBAs7FJSkcF6Zv8Y</t>
  </si>
  <si>
    <t>https://octopart.com/opatz8j6/a1?t=urHjQuxmwFKFcwBIVPcGXuXqhn9H6zAi1ChbPCQ0usEyFVu4t40pNQOaK6AeojI1503EUK7F4KrmXoJEdqtVjgO4Goba2NBfhnbrQtZOFHC5Oq0OWpAop5lFToH1rgA9eRJReOWgFVLulpOlc69GfaBl4BmBENBg-ysknkz2i99c54MVp7W7dEMoUWTXJFavMwFMFvyPKGHgeEmsRaK7cBsO7BcBeEcOEyQ0HiCC5gicAUYmlZIRGxVU0bA41xRt3Kvz</t>
  </si>
  <si>
    <t>https://octopart.com/opatz8j6/a1?t=_CEiRE30wIqlzzo1YfvVprtlFjrXpMEtlwpVhDJ1j_8PhTO8M2vLJqKvROsnDgY58Ti7uLwFDpUNiI2iH7ctCa01BA-zwOCs86-yKTJCv-xsjOE-4t0m38mmNRtv0cqwk1u1_iN-hsEy5VhlxO4OQdfi3yfCnib-vJe2SCqzREfm_ZBOpI0JhYCn14y3ajxdj_0_W9_gUBwfEgAYA0vBZ4oKQT03pLnKLdPbuFnbtEb3t2JieTJbcaikR8Q09dG-_FKEzg</t>
  </si>
  <si>
    <t>https://octopart.com/opatz8j6/a1?t=fAlsV4iClKLuq0KLO71dw6Gyl2O235eqAhBC9S_VIDw25JD3e5eyzj3dLP3b82E9kVh7IpSzZVtFb4eRJx3BoS_q_YOBtUxUpDk9LIGxfZZpK3yQTaV52UodhoMud6yOxxQIa7wIdzijBOJJaJFEU2951TR2NNvVm4NJvbMTqiGKZqK76GJUtfxfbZ6JDmQ-EMasTrn1csU2c119qOkVRU7Yn6kzAIE7DLOv-xlJ8vZ8udc3ZrIx0k0ZhNjo-D5n87s2NtM</t>
  </si>
  <si>
    <t>FDMS86350</t>
  </si>
  <si>
    <t>https://octopart.com/fdms86350-onsemi-84326342</t>
  </si>
  <si>
    <t>Single N-Channel 80 V 2.7 W 155 nC Silicon Surface Mount Mosfet - POWER 56-8</t>
  </si>
  <si>
    <t>Q6a,Q7a,Q8a,Q9a</t>
  </si>
  <si>
    <t>45w</t>
  </si>
  <si>
    <t>FDMS86350CT-ND</t>
  </si>
  <si>
    <t>512-FDMS86350</t>
  </si>
  <si>
    <t>https://octopart.com/opatz8j6/a1?t=2k4XI3tIEreXyL6GtrYFqu7eqNHNW3xSp6t0NTaAyg7B_EU-fmt0zQtX5kigDcqax2U_mnYSRXO4tDge1BIb-lOSzRkwek-3_TMMPn7X48iUNBaAuXwiJWnzpoRwvR-SMfESL8jtqlJ_7iQ0kMBEJ5Y-ZUEOJKrTYNXQcQnw4-NCgxe6CP3OBRLnd2niJ7iqxYtDn3MhPujliZ_WH9_Espx5ZPSzxoPZVvp2WJhgHJ62vH2y4-tqdrf_wy-caKhed9Lz</t>
  </si>
  <si>
    <t>https://octopart.com/opatz8j6/a1?t=amWbhLliXtG7GlG4j9FGAoXO1d90RavGGI7dDtzZ_CCmQbuoaRqn_efPZR2MqMPRaXrPKrXcbO1Y9ohivekK8u6BFwg5wiNMRkZyd7Z85ZFEHFOeDrFJ-2ecqInvqpjY10Y6tx93OMgHU9pl5qoHCj7Fq_Nn4D_oFvRmsyikN1g_6OSqDiYzfBWXwmQjZaQHok6DHxDvouMzwLY6rYPxeb7PgOSICG5-kguuw7JSDFAXx0vLXt0xiMYQxaxiXgIzofPs3g</t>
  </si>
  <si>
    <t>https://octopart.com/opatz8j6/a1?t=x-TYBRjaBhy45Wkyd7vgJSpNDvyXH2tUn0CBjiPNb20olm6czqOB74FAs3J0Ci7fnVpp7big9T_xu90n2qeDRKCNXAMb61z3hcgwigXdXeN1aW5YuWd9gWJUZuSJuhr8x6UgdcZvYmat9dJmau6DhH40eiApYqx4ffMAubdgick_igMBc5lZde5xFFnAgh0uTwqUq8ZGFKnk1VCsuwJhWWuJNFxfqB6b9vjQ8LsCLuNO0rPTe94S9sKaIs5p6AsoBnAO</t>
  </si>
  <si>
    <t>https://octopart.com/opatz8j6/a1?t=rUbIwKPAZVanA4ullv10uvR8bh6QX-RI8ec6Zvz4_Rj32YfUtWJfLIqJtXrp0f6KVNmNXeIZU-En-I870lmMERvalBkEFtasdrh7_UdtwsIy2b69oeYrqFWJU3lOlqwtYt-eBoEqxtWYEBOFiUd2MyInt9oNr0A44ivgIYnjVeH-LNQHpi7BiDrc6RpN6XI51E5T8wSjWK8pAFWN1287XdlXw7u3qmDCYIdRLf2iFFcHtr3yO29w364Mug72JHc4Ajl26g</t>
  </si>
  <si>
    <t>DMG3402L-7</t>
  </si>
  <si>
    <t>Diodes Inc.</t>
  </si>
  <si>
    <t>https://octopart.com/dmg3402l-7-diodes+inc.-34997811</t>
  </si>
  <si>
    <t>Transistor, N-channel, enhancement mode field effect, 4A, 30V, SOT-23 | Diodes Inc DMG3402L-7</t>
  </si>
  <si>
    <t>Q8,Q9</t>
  </si>
  <si>
    <t>DMG3402L-7DICT-ND</t>
  </si>
  <si>
    <t>621-DMG3402L-7</t>
  </si>
  <si>
    <t>https://octopart.com/opatz8j6/a1?t=5NPspwVlfg824JkFj4mTVwNlnUKeL8R9T34mfkX0_viLuaBua4UEwKuaByxDskfyoK_dk6f2pOqjNjWxujtzVm7vgjQeqE1jzWa_UUiFwzsshrwdNrIQcSfnByOvmbXqCgYnhzD_3UHWCPH6Va3m9odg5z9dEplZZVanTqz4OaYoD-_d1M_phraL4LTe_LMDhjg_tV2KJjmPDVQao0lsqZ7Aa_BDV6k_B6hiMdqlQfEWY3AnC2lXAOgOXPOHUKKAXNz-</t>
  </si>
  <si>
    <t>https://octopart.com/opatz8j6/a1?t=9GWeTrcnymcIWheLkx8WmZuBbej4j0RyIeM75pl4dEUcXV1KTEilEIjXzF0F0ikVXmCpDr3CHLK1zh1kvS7637lETSzH-mWHTbqW85hBfTCEXN5gLDff2cNyjZUI6t0bTEHcMdvlyZIKIYEaTG4FEbGal3Mw-CCw4jWFkEWWUhl9APWCU8VxC5YKX37Sqqsd5W6J4Zv74iZNKOLqTO-4IIsVptI62LyGCobjKCpnzXqJLSorEpzPs3eufah7RBaXg9ICug</t>
  </si>
  <si>
    <t>https://octopart.com/opatz8j6/a1?t=G0AgcqlR9xIhVZwBpTyUjIYYYY5XqSLhxB0Xy2pNoX5v0XlIIWGaco1IA8bLyuKTWm5n-m8szzFXRM8q9zlYsrc0bpWi3n-CFn4KJKPCcXukxh_ecAB1Hd_eQEz8V7-kOoFZVvD8dqxJx2VthzUbFesDUzI_5meFNIobuWr_XERLJj8LPtOnUcg4fAIjbgf5DLaoYD72JNUTsQyKSdHejZvvkCCWHWjeOeEDKskEdCLLk_xXcpv_MFdK7lQfOjSlArO5vw</t>
  </si>
  <si>
    <t>https://octopart.com/opatz8j6/a1?t=irh2tAl3FwgfsXC9qqegklf88KunXmSrVgGAmIHqY03aCxxQ0_54-pdOoFj8_DrzhrUN5uydIMhVGTt7rYMnr8pFc4-JmcOIwmfbL8VWlKBcVSj5c9U90vF-mzEq7s7mZn-PwmWxK6moA1JulvQprZ774hzEBirkvNB5yq_Ergl1CGDjsRfFomICyYDHQbfAVfMnXPCCYbfpjekj36JT_61Y-b_tDPvqFjHuHllgBnxQqML2GB9lBLEPmNa5h-mkZS-R9cg</t>
  </si>
  <si>
    <t>PCS1206DR0100ET</t>
  </si>
  <si>
    <t>https://octopart.com/pcs1206dr0100et-ohmite-106082031</t>
  </si>
  <si>
    <t>Current Sense Resistors - SMDPCS Series Low Res Val Chip Resistors | Ohmite PCS1206DR0100ET</t>
  </si>
  <si>
    <t>RS1b</t>
  </si>
  <si>
    <t>273-PCS1206DR0100ETCT-ND</t>
  </si>
  <si>
    <t>588-PCS1206DR0100ET</t>
  </si>
  <si>
    <t>https://octopart.com/opatz8j6/a1?t=q-7ZSfepvHXiPL7_t-0687OAEPtSZ5r2ZNPGksAoSotEQ2XbQQEdu-VzoVCZxdX2sxYnDR68O4OfUgsAwHNPwFGNLuzjyrdMG581_3oDcPztGKn14A8ahWSsgDs-Pz18kqJJ2g15aBF0XAC1Yh6jtJzGa348NQPSZgIFw2fXSDYJXpdTk4FYy-5Cqq6rMs9-W4qC_Vm8UL6hwT3S9n9aeoUO7QGrK7-DbY3EPclkPTKjxK-arAfhx9IX_8Tia0eyPASPsQ</t>
  </si>
  <si>
    <t>https://octopart.com/opatz8j6/a1?t=2UAkQINTZ15ysoyCfI_YrJ-0GN917uy0g1diTIk64Q-hUNbSZ8c5LhjlRwRNDufz1WyPbo8BN13SWAK0WkZvWOBY6hDDD3n1WfMlNARPozJWuSgTpbkrxnaQB1WocU7B8npxorL6Gyva9wMrqJwAVhpq7998DJVj9LXB76prEdyQxY02qHhlOudLPrTDenymQBGBWqpV58ODGs0EQW_kbbl1eqn0oVEolZ4Bhr905VPU_HBUNueuvHPKZLpRqfjYmj_0UhA</t>
  </si>
  <si>
    <t>RS2b</t>
  </si>
  <si>
    <t>https://octopart.com/opatz8j6/a1?t=kqX3NAbjOn5U-SLHcb1wZ-bQKkl83bzj-X3HXQW_FmT_ktUXpezwVE1yCKR5zREACvm6aVF8JFz2oWjXm-sk1dOPw_2tTNjj93ErDWAHCYRmzx6_fMX9AQ-lpoqgr3JF30T6_HaAR92om8jGaYaJ8Xw0sFIMkyA7IlhnvqxpE7fko8J6O2TY-jwZpcTcd9LVTfxp--x_ZhmmH9hvpJYkslaIxT06TDDVK2gHQfGDUPaix0QzOK5gb3eTcklr0yimCrgt</t>
  </si>
  <si>
    <t>https://octopart.com/opatz8j6/a1?t=LD0QcdkHX1U_WBuvCTAus86PDbeFMNVOfM70bsVzty8vcifGWY78Y8HgS6qZV5ozbC3tDdnZk-RE-VQ4no-qJdxhdmNNotbo-aF5zxCiz05tFmuVKKJ-9LGxhEhc5J0-sWDI8KGiBb_8RonEyo00dsMny3HS7MvZNjUFOEGrwQSKJqNlqAm5vWtOCarFC3OUKCjtixrvziR3sncGTTBOB0l6dTDJAv6AQDwhFV5FVv2Gd93fBW4OmElT-XiHY8kBOSC1lg</t>
  </si>
  <si>
    <t>https://octopart.com/opatz8j6/a1?t=Ny2ENWsM7iZKa7fB1OKyRNVl0x4X4n6U8xy_jeglzjos7x7GhtPcdWzd6fTsDmqU_b3wkljQbnlNCBPsWySvdnRvsjHeWJS9m9E-giTtWKxEwrszUAcux_dXzB4vvlCgs_sS4xlsJ-OPhaf7hbiFu1Oi64_sEbR3z9RnQ_tPzZ7EZKTFY6a_K7vagbfQK2uR9_uA04gNH14aqTYTkNq29F1KWnCmtzopM-aowjIU7JRWCs8fpPmEAYiZV2gfCQ3o</t>
  </si>
  <si>
    <t>https://octopart.com/opatz8j6/a1?t=ycLnLwYj5BBIXOizW7BNtkcN60vD2sz1w2E9co1PicFYoeFbMFsiLmAJlkcsSuU-OVmUyxiydU5RHJv8EjzplA0RHBiNP19ofJsCjLytqb14TdiacHhgIsYeHWPZVqhQzlWXHJG9znTLoqd9BeOh3d-sjqDwsanqxqI-fbn4jhiDcOmkJOMsH_Mp2HtnPel0nmuI5UyGYgeIbNw7YQKW29mugJvwhb50Sxwt1Zhyl_8WKkT4Ei1vsMKDCoQ_OM56QYk</t>
  </si>
  <si>
    <t>RC0603FR-070RL</t>
  </si>
  <si>
    <t>https://octopart.com/rc0603fr-070rl-yageo-1180803</t>
  </si>
  <si>
    <t>Zero Ohm Resistor, Jumper, 0603 [1608 Metric], Thick Film, 100 mW, 1 A, Surface Mount</t>
  </si>
  <si>
    <t>311-0.0HRCT-ND</t>
  </si>
  <si>
    <t>603-RC0603FR-070RL</t>
  </si>
  <si>
    <t>https://octopart.com/opatz8j6/a1?t=quqC_nfJGdcsHj_BTCXr_Dedw3RNzFZ_9mikwz9nRyhOue6Iodt0j4lV0tZe5SPozV7RuucSIZsanvufqp3fOyJtoBLnneeFw4c7znRn_fsFNEAiTBNGGilz5ckeu-z5MvSpK3uv1wVnWKmPK2tRXxk9Tuu8q8W89ycS2yNvq3zWuDo3VZNthwSGnHNNJSQsHKiQevPrMmJuSAW2IM6CXveTqCUN2DZ2I9erxmodDPME0rGJ4soKee3qt1iuyX1hKcM</t>
  </si>
  <si>
    <t>https://octopart.com/opatz8j6/a1?t=hoo1qYHGjBPTQSP6xMDVRJeoldAcbORUMiS7uzp23RoKOK63R7j9CQY3hJo7fWI_NxqWn76f0haPHpH8TL2AC0ishw0NLAhIaqcVycNa45QVkpOGSw3epvHYxqZ2KiymIDIQVz-ZPyb9j2zPYdETgUS4AAkgBVlGGTUkybVu-v3GFEY3YDaaAAv7CPGLXv1CaOGX-RhRKoAdokfQBZMY5LTNBWml3iOnUa4_IxeyaqbsKgR9d26YVicgypimcPbplBg8</t>
  </si>
  <si>
    <t>https://octopart.com/opatz8j6/a1?t=KTxJCehm0S1A44t4Au3nrBUujA_M83kXBndE0rW9fhdEAD6sKRhnkBx0gplh2z2jB8wr0Ut949XDbAKfNDu1VUx_zhC3IYq6HJc9eUNBhZwwjuoDByWynlliqvJPLLzkML2xattpqeHLjoS3WSkthv8bN0huFV4hgMLWGd1z1P3luHFZ0KuMba-YJ6NYjA3kIzB6M3YXI35NTWpiOWjjkrimsrhjhX5LHwt6S0J1nfKTWKTKHj9BMfGEApAWiDVmBkd1xA</t>
  </si>
  <si>
    <t>https://octopart.com/opatz8j6/a1?t=_Ne9OtpFRl13TM_48pikDHx79IcKzCsD-bxagd2xC9YjQGC0xRMtNEjNYPX2-j6Ht7ataPYrdBhBXf_1GPXQ7A0bG8y6SiB8koKtqWL0SIMQzwZwgLoyREBlbBiipjWI4svUw0LZ7oW-1w7AxznJfsTA4OEP83tV0UOHMlQHIEx69q7meApYXxih1YsBSj80I3Rzcd2KXpVsOUV2M6rXHAYA5aZsGL4cvBcAbPPVPQlyKBBBEgkJwdakVD6WAXMBEG2b3kE</t>
  </si>
  <si>
    <t>R15,R16,R17,R18,R26,R51,R112,R113,R116</t>
  </si>
  <si>
    <t>RT0603BRE07105KL</t>
  </si>
  <si>
    <t>https://octopart.com/rt0603bre07105kl-yageo-1161120</t>
  </si>
  <si>
    <t>SMD Chip Resistor, 105 kOhm, Â± 0.1%, 100 mW, 0603 [1608 Metric], Thin Film, High Precision High Stability</t>
  </si>
  <si>
    <t>R19,R20,R23</t>
  </si>
  <si>
    <t>YAG4609CT-ND</t>
  </si>
  <si>
    <t>603-RT0603BRE07105KL</t>
  </si>
  <si>
    <t>https://octopart.com/opatz8j6/a1?t=hrD80_qMAlFpfek5l_PJQ-SyDKU6JCVXvSE_VUkRlU3mgnyej9kH8k6HoBVZoZP2i9LqqsuaYZu0qhTYGEufmFfxYy-vW4UNfo1y5u0_Achzwbt1aM6bMxUsbBWnDhDI5lbcrlhRDeCEgfgy3FFGuP9z1GolNChRwaOW0mhj_Mb-Cc82TVdqWnnQUirQVAnK_A0KcigCD5d7y0dumrsfPzfbeU46XqdxKO4nEGmSzPcIYKK7aDksAPH6rOJXYtI-qp8</t>
  </si>
  <si>
    <t>https://octopart.com/opatz8j6/a1?t=L4fF6pOCohCwMWZfeJ3XoW3dAjs1tdaNrzN4dBP8k-z2Z-tIG6bwaHPOkn2tBFrLPspKJ6_q4TNq7_JNdVG2mGn7f85-XEondmD2HwfX8oIuQrjViYhK2EAhrcpJJz1rwbXSag8eYaf8k_7-Qvx-oSs-CLGI6IZmJcRaLTHEmCs2bmoIi0CEeP57GKNCJIMtOJtsuAEKDDI9YsC0tJAnukxwrcH9t0uPy1XtbI3LfTXJKdytEzxg6-KBxdF_pchogxh1</t>
  </si>
  <si>
    <t>RNCP0603FTD10K0</t>
  </si>
  <si>
    <t>Stackpole Electronics</t>
  </si>
  <si>
    <t>https://octopart.com/rncp0603ftd10k0-stackpole+electronics-19220255</t>
  </si>
  <si>
    <t>Res Thin Film 0603 10K Ohm 1% 1/8W Â±100ppm/Â°C Molded SMD SMD Paper T/R</t>
  </si>
  <si>
    <t>R21,R22,R36,R38</t>
  </si>
  <si>
    <t>13w</t>
  </si>
  <si>
    <t>RNCP0603FTD10K0CT-ND</t>
  </si>
  <si>
    <t>708-RNCP0603FTD10K0</t>
  </si>
  <si>
    <t>https://octopart.com/opatz8j6/a1?t=JqP08kD4aLT0i3_IIE5Sja9_gFOs0soZ9ErLt_gB8DjpOsdJMK4rzyCFMY_iHHtLhBnICdQJTaw89Zbi4lXC8cQ4oink6Qk2y73XyIwuX6y3mhLqlwIWYqDW3tKdH2H9CKFk3om_IZ0dsOTkT0rd9l4pytMoTHAG97MHY9d389pVva9G-BqYU4B9H5XGtkDyupwr2AKMIUgb43YgI7uT7eKgvDlmvLLi0Qhq1he9_KS2se7zOO7ULKjDRI9TgXgTPEkk</t>
  </si>
  <si>
    <t>https://octopart.com/opatz8j6/a1?t=z1erX7qz5E6RKXcjLQI_VmEWsP8TQDBKfpQI41aBPpfgicAyTMeqMJB9B2Us6mFt0nBvabnYMzlWAOveRAh_jqajxlrSAp8n9sM7UH7eW12Tmxg40DldaCG00KL-Dmu7s0sJC0QSoqZUew0Ist3AIcTKGDHs-zHZwKmBN6RnUsRel1-2yfkWCCc0SbpJVT1puscgJl1YEGz277M73R88feq-ozDwlzWwn9flsK3nCTyOwBoQ_Iq2d64tmTlcHSueRM8PPpA</t>
  </si>
  <si>
    <t>RT0603FRE1320KL</t>
  </si>
  <si>
    <t>https://octopart.com/rt0603fre1320kl-yageo-46921084</t>
  </si>
  <si>
    <t>SMD Chip Resistor, 20 kOhm, Â± 1%, 100 mW, 0603 [1608 Metric], Thin Film, High Precision High Stability</t>
  </si>
  <si>
    <t>R24,R29</t>
  </si>
  <si>
    <t>13-RT0603FRE1320KLCT-ND</t>
  </si>
  <si>
    <t>603-RT0603FRE1320KL</t>
  </si>
  <si>
    <t>https://octopart.com/opatz8j6/a1?t=3wn7m67p-g1WY9vUfJnus_Oms2SSUlxeVDllMpvCVcDcwms82PmNdJ5oUbxBTInpBD3776_DHO-iU8gTsWeTjfIoxUzLTJUlIo3eTipx2Hw6h-UaLpxH7QM3UwpfQVeg-3Up1OX19DRJUcT--8eeAhdICxtcmBvVbI45PNjeXUeaS1_Q7QFafXzYN8rAzptI_2WVqENIbPRSkkVQ6KgC4gY7DRs1T0FqXK_2L6KKjUlnZDQi9HqitFg1SGiBEXUlajO3</t>
  </si>
  <si>
    <t>https://octopart.com/opatz8j6/a1?t=vOnIWG-Jj2ukhYrbd1lKvTvJBcBdlp_PQGBNdr2bmPiWI_178g-g23HfHo4Fh8S4zh6xiO2dRd_YoPXVWn71dnH6LRZj_GEg4hrzU33shiptZLdhz-pOwLjOre85CYkqlxMzQgsHvcmM1HY3mnCuQV2WmSskD3TngVzKATL0BhaExkWH_yALjqH4lKN56pkxTG-CyDOct98eDOfjnxIAUtz4JTsbfzRkgoLxfQT5fCFcyt5ZoGSEDRQ9Aat4t7atliUWdw</t>
  </si>
  <si>
    <t>RC0603FR-075K62L</t>
  </si>
  <si>
    <t>https://octopart.com/rc0603fr-075k62l-yageo-1212490</t>
  </si>
  <si>
    <t>SMD Chip Resistor, 5.62 kOhm, Â± 1%, 100 mW, 0603 [1608 Metric], Thick Film, General Purpose</t>
  </si>
  <si>
    <t>R30</t>
  </si>
  <si>
    <t>311-5.62KHRCT-ND</t>
  </si>
  <si>
    <t>603-RC0603FR-075K62L</t>
  </si>
  <si>
    <t>https://octopart.com/opatz8j6/a1?t=aVRHKLFNpouuLKTUXCvR-BtGyyzn5HVl5TtygEG00hoBSDHmzbdg6KiMf5platAvuOLCSvDWZTTRwhCPrBfmz2kfxPRkaIADKjyyHP0KXA9Z21a6vxOkvW7mM63rr9REyIL7LGODtFKgC83Jv7DGYmHECrOyCUp-mDr82aKeY2XTDrPTQeshMqLk8eK6QnyeguGFScetNeKdH0HePKMmDd3HP5ULThVqSimy9VT7QaQx1q91N0iMgqXt4-HcFSjY5g</t>
  </si>
  <si>
    <t>https://octopart.com/opatz8j6/a1?t=hJrb2VJ4z7Q6gZpht54BKdVYKBfDdjhi224NNnMzn8jYWGPOE7tcOCaM9YMk1kFWnFjhbAEvp2PkexNQSbmVJzMMxI70LohaHLZJsswjC-GRIjtGiP-a-KjdR4B3rG3fPg8znV41LeBYex5pBWfTpKTGiRNfvxiJPD6pvaB6e-OReJxSS7ansaYjY7dwy67OaUeWs_iy-SS4xHYRY-cj4zOl7R9ClWsYtcWGorJ6d_w-S8lRYxlOnCA2N7vZXNSLa756</t>
  </si>
  <si>
    <t>R31,R117</t>
  </si>
  <si>
    <t>https://octopart.com/opatz8j6/a1?t=rBNSxVSmoe0ge7xrgb0Jw5JsDsYF8U0ktTEAwHJ0ZeKi3hAtfBKrzwKtGRpej650PY0x4-E1nSLrSZvMInW567spFYK0skOEE9C7S00NdynGUy_gC78tvPGR1gZk50DxGWhtwUGWy_CDWktPdFNtnIfFN27Oftpg_DknACeEv9Jn6be9MA2gKbLhC39QSXOW8r-e4JPdX0I4nAxW9kootPbwOA0eaAhdLsKqcSqQV2s_nyG8gdocySfNJE0_SPBnArq1KA</t>
  </si>
  <si>
    <t>https://octopart.com/opatz8j6/a1?t=ctO-LgZ-6jAnENwDzjxN7KSClZBSlj6NmFgbdjIQYay60oKV4Io_ae6Zr99DQQm9KMNDq460krWmzlxgEpjbNEJK4CcHktiYgeqgLh5C2WmijfJG1FmYienCYxT9XDRs3Y7NQWAkTQQ6HRY3ngXLmTz-vpAkZbx_V-6eGFkrhzvHhcP817fWwXWLu20B8LbCAYG0XaeWRMFwaG4Qumjmg5T0qWLVAsP1Nq7lwP3whk-LlyUqoBgkrqBh2HwtcRkTAd7lJsE</t>
  </si>
  <si>
    <t>R32,R33</t>
  </si>
  <si>
    <t>RC0603JR-07220RL</t>
  </si>
  <si>
    <t>https://octopart.com/rc0603jr-07220rl-yageo-40953060</t>
  </si>
  <si>
    <t>SMD Chip Resistor, 220 Ohm, Â± 5%, 100 mW, 0603 [1608 Metric], Thick Film, General Purpose</t>
  </si>
  <si>
    <t>R39,R41</t>
  </si>
  <si>
    <t>311-220GRCT-ND</t>
  </si>
  <si>
    <t>603-RC0603JR-07220RL</t>
  </si>
  <si>
    <t>https://octopart.com/opatz8j6/a1?t=25EeInpGF6_qlDKj6M3hN2dL9fRH_aqjcP-biCQcgH2X7qrB50ho2b7kkE4cvQcegzf6EGJGYK1E9gQKZGyp60Yt_hIGh3sXJhvqC_xVDv0f3MoAaUrlzFUIPJmyGhHqUxKa_rC0N3j9js5TsZhKaeq3C7bznuM2TFOac6TaCsn8BsAxbtrSVVPfttzXQ4RPfgpu3WTrl624KIj0Usb2naNRO3bGkIKnDoVd0gLdABjq_3CKcdWtWeasPtwObqlr1wzINg</t>
  </si>
  <si>
    <t>https://octopart.com/opatz8j6/a1?t=9-csNYKLjGbpIWX3a7G9GvurFAAB1VQ7oMrc8bgz-86OkwColQXN8w4rCKhHrb5xD-EpbAVHXyKZPFoCc8GBNQ8l8RHTosQr8awxN89U1XzZBxvHOXvMU4-evUr0rJLRv9wnzmqfHV8FaH6VZfe912AgHETpU5nKEfRJMb0CE3Swwo-qWtHRftQx9VU4GRrSIJLYMkDLoaWaZsyUXh_TKVKXNzhVNo1BYW7Wyi7iUkEsWhTnpILtKcyel38sivWg_IRgevc</t>
  </si>
  <si>
    <t>https://octopart.com/opatz8j6/a1?t=SxfuQhqE1I-0B7-FmKGWUgZxMjy1QgbP2waBoR-NZxf-3Nn8exO8JSeWa4FDSIB3Rf1Tcy4U2_vpnjx4zM6YKauhAQJ5iNC6qQUdexyjg3O5w8KHKRaFyRPIJg0_dr0dkf-oJiyvEVQtVpnfvVSYPjhr5HgVJnOZPOEJWZ-suZQxlpXHN3hCyjdNd4QynX9F87YOSAtbsPRDSKunciLCFssFjAuNGs04_-hqApfxNLiOz4SJaL5ivmNiDvu1Lpod4w</t>
  </si>
  <si>
    <t>https://octopart.com/opatz8j6/a1?t=k5jnFJbZD4lkPUndS2P5AZ8H7wtoD9qtHh0b85pxMPGtZKamr3kuxTWFA6zaI93ZKLT7iiR6lvPoJsO95DxnK2ZbszmjAF-wULM69VuV0eoHXtuUxnV2w-MM48K5tBOdEfLzlLty7BHz_8pnliILqGspkd4uuV0cfAizhhQvJtWl6asg_BSXpV0Cq-YUkwYmJm4hJiJHHe1yzAmcSv5Ow85BOcNvoOTz0KI8ioLwKatzJo3I-x03LAKBjiAZ-aPDSrM4</t>
  </si>
  <si>
    <t>https://octopart.com/opatz8j6/a1?t=JNu8qNmkVCV5lST1j1d7PldKL3PJOZ0Llbzhv1OmSEGtIS5E6FRpj6UwgkvIQ0b50Q6DzB1icUMm9o9LwPD8RKQpMUsN6FdNK0VXJdlYyz3Tcull7tKNFllhQPoB2Jx4ays1HyProFpp91L5SBLjtCfiMSumdxmRN2XU8ADL7DvMHD0_teYQrELEAOuOncgUJN9lVtr-Olg3WovG1dSUNljDtmu8NIDktWaY1OdJCOSbSKx3x0NSBcRYdM2EdhlX-I3b2g</t>
  </si>
  <si>
    <t>https://octopart.com/opatz8j6/a1?t=cnCpw9Tl2eY-gvfh6bicRpZJ_tif6V8E9gmvM_KNTX4Qnkam_0UKNbDrCPFud83xGDRlcshSAE8vQKrp25G5HWsNF3qkZfjCX9pGj1vscqDRN9pWYMFkgOXwbi_1th-00lmXUmFTNi84Os7RTNDu1SX8sro4jsqOcX-Q_AF-ybIwZQoKUDUPr_ZFMd2VH6JDw74r851ZRKOLkTmeDrjyf0xFQvofgLDdb888N1hkaDfZTAMUiP2OZBN6Xdsa81dKj0PeP80</t>
  </si>
  <si>
    <t>RC0603FR-072K15L</t>
  </si>
  <si>
    <t>https://octopart.com/rc0603fr-072k15l-yageo-55504252</t>
  </si>
  <si>
    <t>SMD Chip Resistor, 2.15 kOhm, Â± 1%, 100 mW, 0603 [1608 Metric], Thick Film, General Purpose</t>
  </si>
  <si>
    <t>R114</t>
  </si>
  <si>
    <t>311-2.15KHRCT-ND</t>
  </si>
  <si>
    <t>603-RC0603FR-072K15L</t>
  </si>
  <si>
    <t>https://octopart.com/opatz8j6/a1?t=teT_a5Mhe84P4z6s9ltN_GLF7TD9P5uJWOzOU-V-DtAJ1XtvJ8qf3S8jlBg37V4YjwG0jTq6qZjvuxfsjteMGbBe-2ex7Jj04HtHvxHupfmbtQO9SEoVPby__OaXF5hhXaHgvKdxisXZRCi4jwsOJA93FDUY1nV_cfgNHwMCm7Ru5vmGwWaoeehZOOgjEH2cfwa5OHuXphhmQdDYVo1BFGRd7vV2uHCl8_Js9Yaj46rlr9boMd55cGJQyQcHUoqT4Qk_Zg</t>
  </si>
  <si>
    <t>https://octopart.com/opatz8j6/a1?t=MbbTOR1LVzN2JMuqKfr80ju8yMk-CCT-zI5C1FtA6bowlyG4Z7Z-4b5UoQK-lRyO-H6hKStstFdwcCo9671fPwt3msFjpKK3NDH6KBvcYhgTrvLGfTMY9PNOBnbfUWXBYF6Caz4pOOyUYywSshMg7eLz7EE4Gr81sAYlmk8bCWfsjZKpdPHh83gxglANCBog8n1H5WrichRIzwlcMLCw3HU4GCJ2HwTGx860ie6weFFcuhR8mrpRJWh8GiW5Z9411F7a44E</t>
  </si>
  <si>
    <t>TLRZ2BTTD</t>
  </si>
  <si>
    <t>https://octopart.com/tlrz2bttd-koa+speer-75438867</t>
  </si>
  <si>
    <t>Res Metal Plate 1206 0 Ohm Sulfur Resistant Pad SMD Automotive T/R</t>
  </si>
  <si>
    <t>SH1,SH2,SH3,SH6,SH7,SH8,SH9</t>
  </si>
  <si>
    <t>2019-TLRZ2BTTDCT-ND</t>
  </si>
  <si>
    <t>660-TLRZ2BTTD</t>
  </si>
  <si>
    <t>https://octopart.com/opatz8j6/a1?t=ov8mUXnOX24DoUEb9g_9c2Q0FHGxv6N37ZpvF-3rowPFYPJRcwa7VSXYSeJbxuxdj-MSXi9hkJsPjTx1h9tdeFFgooD92qV8z4tUCItzlOOjhxBQeQW54JUP54RkikAlPOlp-gnJXCO4R5uPeaBdvNQ5tXraZWl3t1cLZt6-Jpw6OzjRP0BuMF9BpQk-TKswoGk9tKaKZPfkyEGTy1ZvETimlIDbgWhWpdpMve3n1p9EuzPLsjEAYdMzsEH_wjjQHYYA5g</t>
  </si>
  <si>
    <t>https://octopart.com/opatz8j6/a1?t=al547LuKDgJoJjaie24LsjLFQnRKVMaKLTyzdl8FdfKJ9KU1D2pdCdaFV35AhNEcBHzHiAcofzXoLCbiNd3kZVIZAceHHAvvE5nOMsl6rQYGEOX-7rtKz9GV5-atbDqtTjtnfgZ6Lt9rST9kLDXtOWDAKcPNgZ89g643h6r0NEJjdAYAMtWhUuwcuYsfVOa4tTCQHWMvi-iViIAPKvUhPryjWHo1ygQIs_JdJw_GPMrAolLNKUoM0ObCA_s97xufJ7v3gpk</t>
  </si>
  <si>
    <t>SH4,SH5</t>
  </si>
  <si>
    <t>GT11MSCBE</t>
  </si>
  <si>
    <t>C&amp;K Components</t>
  </si>
  <si>
    <t>https://octopart.com/gt11mscbe-c%26k+components-6800300</t>
  </si>
  <si>
    <t>Toggle Switch, Spdt, On-On, Horizontal, 20A, 20Vdc, Solder Terminal, Toggle Actuator, Surface</t>
  </si>
  <si>
    <t>SW2a</t>
  </si>
  <si>
    <t>CKN1784CT-ND</t>
  </si>
  <si>
    <t>https://octopart.com/opatz8j6/a1?t=25DYo_X1dFaKeQ0BpC7xQREzIb9O9Hr3gNEdF6E66koq7HBtA4t2cRLzPQmZcBSrQEAFjFYXGxUTVnmOnlmH5DnL1rrShB6C0bbSoXkdizhfCPGHnTj8oo0zQ0PhKEL5KBi7vRId5WLZe4K8ghrzBIrb9oN1VfLddvy2MemWQN3F8lEc4d4u4MUzF9eQbdZvKF88KZCbnJuZokwgfuTixYEnYt8F5TfRJhbRf_xb6oRbGngWimQ_YPSFtzPb61bjzcgF</t>
  </si>
  <si>
    <t>Keystone</t>
  </si>
  <si>
    <t>https://octopart.com/5010-keystone-11743</t>
  </si>
  <si>
    <t>MS27478 - Connectors Receptacle Electrical Solder Mounting Solder Type Hermetic Seal 38999 Series II</t>
  </si>
  <si>
    <t>TP1,TP61</t>
  </si>
  <si>
    <t>36-5010-ND</t>
  </si>
  <si>
    <t>534-5010</t>
  </si>
  <si>
    <t>https://octopart.com/opatz8j6/a1?t=tQNgu_XkrOllQz-t8ddR-mpoHjq2Kxb9W0uQQDCDQE3ZpUHwrRUsjUD9obs3ThkgLkjRrZ397w9Xm54vLbu-eRma7T8nfUItVnUxltKr1lodSI52fBwjFERE3hieWTI4JCIIqVP7uwZQv2UUesEY_XVR-FgM7mHA5HJOq0dNrhuk6Y75voWMqhibHhFAPkXkVjmbVC4b1PpgvcXNF7pKxadBTSPuqRhGwbhq1wSsG_dc0bLtJGb9rWsFoNegkLqkOQ</t>
  </si>
  <si>
    <t>https://octopart.com/opatz8j6/a1?t=iTdKx5c7RigjKQlecjvk_BSbuzCpdl6NLn6y3QLPPCsfucXmCYXpixr7Y7ya6d--enXNHWM1n3o-yGmYCyAgsXDG1UUQN5Schj-y5m8sPZxhc-2N8wjD_JAJsRA4jecsqPC2sofftaj6K2LjwkOn0uN-02wH3AwU7zkfDbCJ10N8rn3NGZhpz6evE0g2vEb7ZRwzzo8tnJLHRvPPX-CD72lOn52xmx5jOo1uhHptUxqNVNH5kiDf3YoYZrT44OqSJQ</t>
  </si>
  <si>
    <t>https://octopart.com/5011-keystone-8542</t>
  </si>
  <si>
    <t>TEST POINT, PCB, THROUGH HOLE; Product R; Range: -; Connector Colour: Black; Mounting: Through Hole</t>
  </si>
  <si>
    <t>36-5011-ND</t>
  </si>
  <si>
    <t>534-5011</t>
  </si>
  <si>
    <t>https://octopart.com/opatz8j6/a1?t=llF9YvI1Oo3ktfryBtmZocGbQNhcLYu2vdpaik5Q5b4tVqYfahGbBP5md_JyrVnruC-cVi7PyJGXejo92_Rt8Et17ElOqvm08UMR27qrRDDILT_1C3Qh_GcFebngbt1v8g3o72mtgMH5MI-qzP5s0DRhNiM-PxRhZEM9nxg_ucZQ0AshJvnRmNs1JcDPEigthImPccYHFTlgHYQVYntp5u-LO7eYoj1dNpxBtrplDJGLTet2fO-ZRYUPkW_0QO1M</t>
  </si>
  <si>
    <t>https://octopart.com/opatz8j6/a1?t=oBdOebdXDwPzFTynycd49nFSn_vQbra_Ej-zdNenwFp-ooILr5alOvNDBFxRE5DHnE5-JCye-zFv9Rwwfcx-7qH5X43JOR-K3pdM2sB0Xnfiq_3SbMzBz8qAIvnKI4ZWbMe7TSkQGBmj6QJwQ5LYb_4Vz4J8_As7S3rfEmYaylfHFjvpvIjOxWoUJVTStMmkIDX0UdIukiLmVH-Cc2FROFlTZ6TNweIjfiR81yGUJq6p0wpNMsQPSu8IUsQpV1eh</t>
  </si>
  <si>
    <t>https://octopart.com/5002-keystone-5193</t>
  </si>
  <si>
    <t>TEST POINT, PCB, THROUGH HOLE; Product R; Range: -; Connector Colour: White; Mounting: Through Hole</t>
  </si>
  <si>
    <t>36-5002-ND</t>
  </si>
  <si>
    <t>534-5002</t>
  </si>
  <si>
    <t>https://octopart.com/opatz8j6/a1?t=gIe_lQ4T9B2TJ6WxTo0Y7er5-OrW3KFMIFQnLyZnZwj5kNUX_CLG2IAtIlnOykCiFnKeka6pYpgLQYLIU-0_CpiT_oE7WXx5u-iPt-yzFyTSmRUG1bqAGiO5BNJXs5DrJfuamTMnqCbOOD0sgp-Hx6Jtl2QuIkZ6WGLvv7p3U66wuRLf7IxUeUqPo1xcXEY-07PYQwsJoMQs-RsbxjCmhcKjEcYiGbWsHm9fzTnj-iLrL-H8sPdLLPxv_qFM0jpN</t>
  </si>
  <si>
    <t>https://octopart.com/opatz8j6/a1?t=KM8HeBjMzEdrtdOn8Vqdki2ijY8rgeX_Qt4nh_ebkN9zTRfw7huxTkjlXNAUndO3nsmwajZlJ1HwG3zsnqyHQOnJ99rfyFAiR-tw-NXknE-3Li9xnYitDwa8BhxAjmfjMPMPpCi982mXU-mxD9AfcW6Piru3s8xv1Oj7EupXer5zYhoHYQJ_tMHt2FI2dMtJKOpN2rI1WO9XRC6pIOVCPl8evTtoydMzzKjYlFp5rcIBFROHUDlkFKdE3ACm4EAp</t>
  </si>
  <si>
    <t>1598-2</t>
  </si>
  <si>
    <t>https://octopart.com/1598-2-keystone-375467</t>
  </si>
  <si>
    <t>Terminal Triple Turret Solder .301 Length .062 Panel Brass/Tin | Keystone Electronics 1598-2</t>
  </si>
  <si>
    <t>TP56,TP57,TP77,TP78,TP79,TP80,TP81</t>
  </si>
  <si>
    <t>36-1598-2-ND</t>
  </si>
  <si>
    <t>534-1598-2</t>
  </si>
  <si>
    <t>https://octopart.com/opatz8j6/a1?t=reI5xQ2JflfsE7IbrxKHIh8if7AP56aINSXBoAm5GX8qrVlwkW8sH5sGb365CRot23rbs-c5LjCvzfg1XsUDtDu3z1MFQJOhGt3x_LVMgeNWl-p9ZiGkaP3aRriEMzhJ35KphXc_qv7thI3Wb3IksitQj0TrXlinBwWgESI4uTit28UF8tBVwaN7zRNJfBVZCsl_uu4TuWH5bFO8pcJpUy7Tjtw26w7tVKK3s5291kL5XlxPwxCnWcK0Gef2z3q5BZU</t>
  </si>
  <si>
    <t>https://octopart.com/opatz8j6/a1?t=k5whDxm6RmHe-R9rhNaDhRm04CcFeVvq78k7STf8nsVpGMvjtIhD6mr3xWoT0ocN5E0WkHVKn4mQXSYWgNvPaL6hwq0YPO5DbYlhzjIYFjMbOmBE1MFpzKL6EEfmWDuxZM43_jsw6ZknOgYxDSoW_RjCjaVh_SuZn12Ru-3u1_f51MrU4Ra0vPN16suz9eXsR0Eipy2mgHp1tniogYggwuM3IijCckc2V_yWX92nY2uIoMrwxYodfupgrOujQPHl4Ws</t>
  </si>
  <si>
    <t>131-5031-00</t>
  </si>
  <si>
    <t>Tektronix</t>
  </si>
  <si>
    <t>https://octopart.com/131-5031-00-tektronix-8399</t>
  </si>
  <si>
    <t>Conn Test PCB Test Points Sz Mini Pnl Mnt Insulated, 131 Series | Tektronix 131-5031-00</t>
  </si>
  <si>
    <t>TP84</t>
  </si>
  <si>
    <t>795-131-5031-00</t>
  </si>
  <si>
    <t>https://octopart.com/opatz8j6/a1?t=1nXRz6-7hx6hBANhFHTwGxLeMZDC_dltZ5x3s9KmqIbqpikU4KuZeJO2AuXLf1i_CmUBAoGDs6pS535zVAEQRXqPGzCYSYRaRFGzjgIgIDwE_9FTlqhAxgNau4BEXNcP_d4tHx6L7Fh4GnEH0EcIL2LChKtF06rGlNyX9UnJrCkfTy3xnTN0HY3SzFudhj-nZ9E4-sed1KeypjbCCnlfgMynfIg18H67lnMKMyQkpC7hu5_SGWcQrOdHmu6_dut5</t>
  </si>
  <si>
    <t>ISL80101IRAJZ</t>
  </si>
  <si>
    <t>Renesas</t>
  </si>
  <si>
    <t>https://octopart.com/isl80101irajz-renesas-88252953</t>
  </si>
  <si>
    <t>LDO Regulator Pos 0.8V to 5V 1A 10-Pin DFN EP</t>
  </si>
  <si>
    <t>U9</t>
  </si>
  <si>
    <t>ISL80101IRAJZ-ND</t>
  </si>
  <si>
    <t>968-ISL80101IRAJZ</t>
  </si>
  <si>
    <t>Tube</t>
  </si>
  <si>
    <t>https://octopart.com/opatz8j6/a1?t=UwR-7RDMW4-S-LeJvSU1e4joZI4eBPPq1qjIc8WWeiMtF4RQWNoQGb82s506Ih46gH99DKwvtWX1MTnS5nYejd9jF61fjG2-WOipWTH_i1FCvQMAZDzYQBsGIwUNVoUCfshqZQ44iDw7bbSwz_-jzhfYtQmvbWUIlflpMVK2RLCBbeVPIS7TnxmaKX2fRXeoVQV3nOh2PwMKhEklu3HMhxeOKlq-k1KKHYq-5y4rAOSt6OWSePzRYBKb0QoopDGAcjaeiw</t>
  </si>
  <si>
    <t>https://octopart.com/opatz8j6/a1?t=6ryo9H4gbKqlbbW_4hJl__Bq7eQb3Z5Q03ZG_NQczWFDsBPUsxZfNVMfYz2e-KpLGMSBl3HYo8TOlM7GgtZb2NhXhn0pvqCEfd84v-nGZu3Fsi3weK_6EBbVUBt_VrfUnezt6FuTM8q1fN6H1IUrFXXcfxW1VeHb3KmWO2QEq9brwLi4LObfr08H4LeRyCdLzyN9pxsGPgXaUBsU4AdjmVevdCri6jEBbc1SEHOMiBitftx9pDc2-U94Q0glM7nJkJi8EiI</t>
  </si>
  <si>
    <t>RAA2116054GP3#JA0</t>
  </si>
  <si>
    <t>https://octopart.com/raa2116054gp3%23ja0-renesas-126438253</t>
  </si>
  <si>
    <t>0.8V 1 Output 500mA Adjustable Buck Switching Regulator IC - SOT-23-6 Thin, TSOT</t>
  </si>
  <si>
    <t>U10</t>
  </si>
  <si>
    <t>20-RAA2116054GP3#JA0CT-ND</t>
  </si>
  <si>
    <t>968-RAA2116054GP3A0</t>
  </si>
  <si>
    <t>https://octopart.com/opatz8j6/a1?t=-81enNupck-a3xeC_w6lSV-f80AwkXHMNoaqTzTCMs5Q_sugatGs9pC0eZmpWf1TJcKKxj94eXvt4S44a3AbcQivCTWGUYRXQxBfOWY4HuzdBRqwHK2gr4SvwCR5lfAnea7Nt_tdkjVAmxD9q7cYwYxzAKtOozadX9C0fTAZbvXjrzNe21Cmlm8rbmPIZx36Faite8AUm5LaXztm-p7BIH13f42Q6M9RVBVPHFulyO8zScUdUH8Ns6EYwpP-qlJ8U2p7KgY</t>
  </si>
  <si>
    <t>https://octopart.com/opatz8j6/a1?t=nN6wVqxUZtIqE2nJAYm48YXO4QqmjFEsKH87uSOOZri4WFYRzeuHBeor3d9_mjPUu_w8HOLd36cl1iZNHV7SDtyTMyCdY2BswljxtOeh6Wc0RVlYScx9FyKft9Sf7-KlmUSlG56BOBYb0fRnuEDMYmrjcJjgUOqJz_KI2jPqxmaHt4pS2HVYr-ABDkyimwVdN1nTDmM5MDfmpLCfQ2QYUA_08zq4j9QPYtAbLcvMzCk77cu4muK2JY64XVnToXcDHOQmR0Wy</t>
  </si>
  <si>
    <t>S110FP</t>
  </si>
  <si>
    <t>https://octopart.com/s110fp-onsemi-84331264</t>
  </si>
  <si>
    <t>Rectifier Diode, Schottky, 1 Phase, 1 Element, 1A, 100V V(RRM), Silicon</t>
  </si>
  <si>
    <t>U11</t>
  </si>
  <si>
    <t>S110FPCT-ND</t>
  </si>
  <si>
    <t>512-S110FP</t>
  </si>
  <si>
    <t>https://octopart.com/opatz8j6/a1?t=DNGyarKS8PXl2l9sab4LrEL4blf3p9rT330vmCmaJWlrJfJOhnm1SDeRcAiQKBhAZHSy_Ys0vP5zwcNO44tIDU_Ic6mn-X7ZQNCzTu_HZ06Ttyr8cQiPhK1kqr60ieJ1Vx8wpAQhEpQ3VVsdxL0cgxa1sC95WKP_YVj7n5VgOlj2OgKNr6TrzV-L1r-j_q-zka6drp9NhzzE4lglqfzgD7Z6e0blCFd10U-IDag987wFnw7r9P58twbjUFGII6kD20FxJw</t>
  </si>
  <si>
    <t>https://octopart.com/opatz8j6/a1?t=3apdrUNfYSSpIEvxFMuXW7unEL9Pl2tqFSjksgcU3Y1IzIWS0ChD__UhY9X2PsI1ZfBI-aJrgAzAZETBdcqdnoGWH0zX1FQLxZUcyJ-EA-m17rDfnfhVH5cFFChyu2391_V63TsTSl0OCvCQ_9PxtxnMkW3pH7pGG-kFzsu-bsAk6HYKTKlFZlqxH2D1VxDKk5_m7Ih_q-JtRUxmji0wO1Sgm-H2sZIifo3KUuF4dsUzyTUfvyVYTmT7zabTHeuBOjU1_gY</t>
  </si>
  <si>
    <t>C8051F320-GQR</t>
  </si>
  <si>
    <t>Silicon Labs</t>
  </si>
  <si>
    <t>https://octopart.com/c8051f320-gqr-silicon+labs-477710</t>
  </si>
  <si>
    <t>MCU 8-bit C8051F320 8051 CISC 16KB Flash 3.3V 32-Pin LQFP T/R</t>
  </si>
  <si>
    <t>U12</t>
  </si>
  <si>
    <t>Production (Last Updated: 1 day ago)</t>
  </si>
  <si>
    <t>C8051F320-GQRCT-ND</t>
  </si>
  <si>
    <t>634-C8051F320-GQR</t>
  </si>
  <si>
    <t>https://octopart.com/opatz8j6/a1?t=EWQG_KuaTtSxdVf22qKWq-DXsdQqYfiQjTdiAscoYOGr5az1xonsfna-5VlYwvawJWvCmPzQDfYj0pvOlNqbrMtMB2MalV6qrueH6gkd7-iqbJII3S7K--Twzx2dFSa5cLoQ7jZcp-1dnNFfIhIsSYvq4m8DTzCZjHw7PygbBBGuERzJgXbjLb-JT4DSg8Oho-qRUut_Z9TBsy2Wu_IwVsmSCq8FS1U1bRxl32bbwYDPC1dLdlYP_8M1ZOM-L8P4pA8</t>
  </si>
  <si>
    <t>https://octopart.com/opatz8j6/a1?t=koqVxcPNCe99k6oXIFHFVmviwqILasHqASJWOAyACHMoWP0H10LtQav6CqBVwYEbfJdt4-ExSWzl3ep5sUcuQ6zxH4wtI58qJpWLzD-LUuQ70zyPXnWG-x_vNeRAFTOh5dhZjfoVdZM8CPRVRuyLQq8CJGZ-XOc2YS2lSjS2OligZe8e90PGk6kLarmino_x4cDKcGR7Js-h_Enlhn1n6Z0RU1o2kVYrRn3PBj5EqlzAG4AUk2t55QNuGh48duUNO4Zh</t>
  </si>
  <si>
    <t>AD8542ARZ</t>
  </si>
  <si>
    <t>Analog Devices</t>
  </si>
  <si>
    <t>https://octopart.com/ad8542arz-analog+devices-412293</t>
  </si>
  <si>
    <t>OP Amp Dual General Purpose Rail to Rail I/O 5.5 Volt 8-Pin SOIC N</t>
  </si>
  <si>
    <t>U13</t>
  </si>
  <si>
    <t>505-AD8542ARZ-ND</t>
  </si>
  <si>
    <t>584-AD8542ARZ</t>
  </si>
  <si>
    <t>https://octopart.com/opatz8j6/a1?t=Rdo8_jNTF1wn8BzG90_xO2h8amHNhmY2RpSHp0fTRtSvUUTvKnEsLRPUZ0qxnTYRvPZ2EEgoIYjfBN3vUEysrgv4A_ejJDg6MlJ7dkDGsvtVSQhWGVpkbOifrQiSuc0WteIEdeKEjd5SQ1vmOUTNU5JMTpUcSW5ENKEGHMtsHuoxed-_9_UOgZAlV42fdep52KIuGvBgcFKvAwgsGn5Fhoh9yGC5RVOPb2KHyf3TQPceCQkCZM3AAz8TltNVNkmDA6A</t>
  </si>
  <si>
    <t>https://octopart.com/opatz8j6/a1?t=NL93n4S9Wik3ewCxCgGi67Az3Kowhm3rpCOMh7SAxUj6JW_PU-BG37vmJbp9ZpwEeSn2yQCYPjS6GTPtUoOpM7exaVoXCMCSVbnyH9OYqsa2ASSXogeyWUkK1ekJk_J_3mi7jUp3X2ncKoe-y7YUNHl0m8oK8HxfqJuKIBrk1sfv5W6Z3u4b8Htb__Z2RdcT4PProZ3JT1F3mPfkxVW212O34oXOyLUkos0efxc6Ps8yR0Vl5abRDCaAKrSkN97SESE</t>
  </si>
  <si>
    <t xml:space="preserve"> QTY for 65 Boards</t>
  </si>
  <si>
    <t>REA 3L Buck Controller</t>
  </si>
  <si>
    <t>DNP LIST</t>
  </si>
  <si>
    <t>Main BoM</t>
  </si>
  <si>
    <t>DNP BoM</t>
  </si>
  <si>
    <t>Purchasing Links</t>
  </si>
  <si>
    <t>Digikey:</t>
  </si>
  <si>
    <t>WM4302-ND</t>
  </si>
  <si>
    <t>https://octopart.com/opatz8j6/a1?t=ZQLSUNJmsY3iND-NBl5M_W2Ed2QZx6hYVJRpK9LRQTUL4d3Ap85hx4wtGrwiIpdYZpPhrpy_2ZoeStFrIqUKq_iltCFiE6QgsgK8K6YVBtwtFUsgPdzgBzKZ7L_ErAY8489ZocLWTCfQH5dCvO1NW7Z4wXTYM47wkJwITsPxfqEdTI8LMjdjLwalKFAuKrxUpPsjI2A6HsFSlP3urkn-YiS1M6nq1vemprwsxou1BGTLLGjvoILa7s_OBZeEQAF9MlgI72HkCwa65yWCW1dqvbbOrw</t>
  </si>
  <si>
    <t>https://octopart.com/opatz8j6/a1?t=7fgY7bCD4cLXecNa-jRcTly6-dbvwnSejltLwQ_pSl_tXClR9So94mb8ua_KHFYBwa1dauCl0Jk1BTvLUk2QxdiibFB7gaiDZZxKTVzZODFlZXEgIQvkx7L_lEoX496P8MNtzJaLpssAirpYoh1XPLqUnQBj1QC8DRyPGOh1aobqJkR_IavofikV7ko7GE1xjavVl26PM-nrtOT0mH-PTlpYupCXszwHRvhz2ZUVGtr_0zlMN0xN7nzxQRf9_5NYJQ8uHOliWnKRGjPgYXn-O0iy5A</t>
  </si>
  <si>
    <t>DigiKey</t>
  </si>
  <si>
    <t>Mouser:</t>
  </si>
  <si>
    <t>36-5016DKR-ND</t>
  </si>
  <si>
    <t>https://octopart.com/5016-keystone-861443</t>
  </si>
  <si>
    <t>Test Point Compact SMT Phos Bronze/Silver 1000pc Tape &amp; Reel | Keystone Electronics 5016</t>
  </si>
  <si>
    <t>TP60,TP62</t>
  </si>
  <si>
    <t>36-5016CT-ND</t>
  </si>
  <si>
    <t>534-5016</t>
  </si>
  <si>
    <t>https://octopart.com/opatz8j6/a1?t=hHGRTzccBuqxXg-AwwrMpLYxaeL-ovq6mzqCTwAsUZMAYyT0l5_k9yLEMuCzsrjukZAcz4ya1qPkLjkQTfGKVGc2Xx-AyOUcp8N2WWqjm7bQO5bY8z1ezyxFuYYPGpMg1Jx5M56nY1zO1vgnNwjybRIhtR1mNYzYaA-2gc5FvUdsKIdj36FRsloeVNyZdFNM-0OizZAa9k98rAgXl9p_30okc0n2iiYVAUGngSrHyhJywFnWBlFRT3KNUMQxIQd8NkU</t>
  </si>
  <si>
    <t>https://octopart.com/opatz8j6/a1?t=y_C4Tp0qWkHlf_zD9-CCL2PktQKDuL3pM3wJoV05z2rtBOeYz5hOVWdfkQ8wK-Afe9MWsJkj4q1w6tIlxWSUC1WnEpTeCS8nxFf73iLEdyf0_vBwA_vI5kF6yZTLeEFOEA7d7iJwLnNwLMsYWLK47PNYmG0QXmOnnM_pQZVDpev9kNw9mx8UFzxXfbBH6IOQGZIvJn3FSexLIuWokt4SdT3cOPJcbCfmWqafwZHAvf0RI_18vAiBURF4-FEv2JLwD1E</t>
  </si>
  <si>
    <t>TP3,TP4,TP5,TP7,TP8,TP9,TP10,TP11,TP12,TP13,TP14,TP15,TP16,TP17,TP18,TP19,TP20,TP21,TP22,TP23,TP24,TP25,TP26,TP27,TP28,TP29,TP30,TP31,TP32,TP33,TP34,TP35,TP37,TP38,TP39,TP40,TP41,TP43,TP44,TP45,TP46,TP47,TP48,TP49,TP50,TP51,TP52,TP53,TP54,TP55,TP58,TP59,TP63,TP64,TP65,TP70,TP71,TP72,TP73,TP74,TP82,TP83,TP85,TP86</t>
  </si>
  <si>
    <t>TP2</t>
  </si>
  <si>
    <t>R2</t>
  </si>
  <si>
    <t>R45</t>
  </si>
  <si>
    <t>Mechanical Components</t>
  </si>
  <si>
    <t>PMSSS 440 0025 PH</t>
  </si>
  <si>
    <t>Standoff Screws</t>
  </si>
  <si>
    <t>Four Corners</t>
  </si>
  <si>
    <t>H703-ND</t>
  </si>
  <si>
    <t>Standoffs</t>
  </si>
  <si>
    <t>36-2204-ND</t>
  </si>
  <si>
    <t>SPC02SYAN</t>
  </si>
  <si>
    <t>CONN JUMPER SHORTING GOLD FLASH</t>
  </si>
  <si>
    <t>JP3 2 to 3,JP7 2 to 3,JP8 1 to 2,JP1,JP2,JP9 1 to 2</t>
  </si>
  <si>
    <t>S9001-ND</t>
  </si>
  <si>
    <t>https://www.mouser.com/ProjectManager/ProjectDetail.aspx?AccessID=aa08bbe37c</t>
  </si>
  <si>
    <t>BSZ024N04LS6ATMA1</t>
  </si>
  <si>
    <t>https://octopart.com/bsz024n04ls6atma1-infineon-100094424?r=sp</t>
  </si>
  <si>
    <t>Mosfet, N-Ch, 40V, 130A, Tsdson-Fl Rohs Compliant: Yes |Infineon</t>
  </si>
  <si>
    <t>Q1,Q2</t>
  </si>
  <si>
    <t>Q3,Q4</t>
  </si>
  <si>
    <t>448-BSZ024N04LS6ATMA1CT-ND</t>
  </si>
  <si>
    <t>726-BSZ024N04LS6ATMA</t>
  </si>
  <si>
    <t>https://octopart.com/opatz8j6/a1?t=yJLDZnJ9uj2hwAW7koa4Q6b1JqIamrK8UrgBfVKzr7gLMHNKHMnTDRwovsWSXV28bT2Ljdea7odc_v8coYmVa-33oB-QYSaiUficqx8E7PzFpekCi4nVeOWGPQMg6pbyR3oK1Pb0xEXCESWHEIyctaE24tOLJ1VTC5uEaB2m3rlGJ7oOSqr3zLk5wOz7w_UXUu1h-uJYdbhGN4g8k4YhIXyevMCXOjUHN6SDLyrNlVq5tetHYdoE_RqPYmeafehxGMM</t>
  </si>
  <si>
    <t>https://octopart.com/opatz8j6/a1?t=jYzKsZU6dPLMrn2xxzNCGPXNrTeDgp3Z6Y3CgWLD9cmmCG0pYcDG3mKMTSZY9J94IwDYzUC2kxF9AVChP7G-uR4QQfwpJZCeLQeyVkzE4zrKnPF6FCQMXJAG3Tgl0lcUdayFh4wmlgUw7hXtaHj8QRAtuDQ2Ruv69Ol3a06jmvdF9rptp7znThJbl_A1aL-PbNnv_okGiBImHrxshoTbXUEs4-bJ_G3BV1FPn-k_cRvX4nrb1QL65_oXIckPWtgex6u0</t>
  </si>
  <si>
    <t>https://www.digikey.com/short/vzd7znr7</t>
  </si>
  <si>
    <t>R7,R50,R108,R111</t>
  </si>
  <si>
    <t>R3,R6,R10,R11,R12,R25,R28,R34,R35,R46,R47,R48,R49,R53,R55,R115,R121,R122,R123,R124,R125,R126,R127,R128,R129,R130,R131,R132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</si>
</sst>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8" fillId="0" borderId="11" xfId="42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34" borderId="0" xfId="0" applyFill="1"/>
    <xf numFmtId="14" fontId="0" fillId="0" borderId="0" xfId="0" applyNumberFormat="1" applyAlignment="1">
      <alignment horizontal="left" wrapText="1"/>
    </xf>
    <xf numFmtId="0" fontId="0" fillId="0" borderId="0" xfId="0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 wrapText="1"/>
    </xf>
    <xf numFmtId="0" fontId="0" fillId="34" borderId="12" xfId="0" applyFill="1" applyBorder="1"/>
    <xf numFmtId="0" fontId="0" fillId="34" borderId="12" xfId="0" applyFill="1" applyBorder="1" applyAlignment="1">
      <alignment horizontal="center" vertical="center"/>
    </xf>
    <xf numFmtId="0" fontId="0" fillId="34" borderId="12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8" fillId="0" borderId="0" xfId="42"/>
    <xf numFmtId="0" fontId="0" fillId="0" borderId="12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6" fillId="34" borderId="13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16" fillId="34" borderId="10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8" fillId="34" borderId="10" xfId="42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ouser.com/ProjectManager/ProjectDetail.aspx?AccessID=aa08bbe37c" TargetMode="External"/><Relationship Id="rId1" Type="http://schemas.openxmlformats.org/officeDocument/2006/relationships/hyperlink" Target="https://www.digikey.com/short/vzd7znr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octopart.com/opatz8j6/a1?t=jYzKsZU6dPLMrn2xxzNCGPXNrTeDgp3Z6Y3CgWLD9cmmCG0pYcDG3mKMTSZY9J94IwDYzUC2kxF9AVChP7G-uR4QQfwpJZCeLQeyVkzE4zrKnPF6FCQMXJAG3Tgl0lcUdayFh4wmlgUw7hXtaHj8QRAtuDQ2Ruv69Ol3a06jmvdF9rptp7znThJbl_A1aL-PbNnv_okGiBImHrxshoTbXUEs4-bJ_G3BV1FPn-k_cRvX4nrb1QL65_oXIckPWtgex6u0" TargetMode="External"/><Relationship Id="rId2" Type="http://schemas.openxmlformats.org/officeDocument/2006/relationships/hyperlink" Target="https://octopart.com/opatz8j6/a1?t=yJLDZnJ9uj2hwAW7koa4Q6b1JqIamrK8UrgBfVKzr7gLMHNKHMnTDRwovsWSXV28bT2Ljdea7odc_v8coYmVa-33oB-QYSaiUficqx8E7PzFpekCi4nVeOWGPQMg6pbyR3oK1Pb0xEXCESWHEIyctaE24tOLJ1VTC5uEaB2m3rlGJ7oOSqr3zLk5wOz7w_UXUu1h-uJYdbhGN4g8k4YhIXyevMCXOjUHN6SDLyrNlVq5tetHYdoE_RqPYmeafehxGMM" TargetMode="External"/><Relationship Id="rId1" Type="http://schemas.openxmlformats.org/officeDocument/2006/relationships/hyperlink" Target="https://octopart.com/bsz024n04ls6atma1-infineon-100094424?r=sp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octopart.com/opatz8j6/a1?t=yJLDZnJ9uj2hwAW7koa4Q6b1JqIamrK8UrgBfVKzr7gLMHNKHMnTDRwovsWSXV28bT2Ljdea7odc_v8coYmVa-33oB-QYSaiUficqx8E7PzFpekCi4nVeOWGPQMg6pbyR3oK1Pb0xEXCESWHEIyctaE24tOLJ1VTC5uEaB2m3rlGJ7oOSqr3zLk5wOz7w_UXUu1h-uJYdbhGN4g8k4YhIXyevMCXOjUHN6SDLyrNlVq5tetHYdoE_RqPYmeafehxG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0A3E-88AF-4F63-9BFA-91C4B62DD2D9}">
  <dimension ref="C3:S97"/>
  <sheetViews>
    <sheetView topLeftCell="B35" workbookViewId="0">
      <selection activeCell="D38" sqref="D38"/>
    </sheetView>
  </sheetViews>
  <sheetFormatPr defaultRowHeight="15" x14ac:dyDescent="0.25"/>
  <cols>
    <col min="2" max="2" width="8.42578125" bestFit="1" customWidth="1"/>
    <col min="3" max="3" width="12.42578125" bestFit="1" customWidth="1"/>
    <col min="4" max="4" width="30.140625" customWidth="1"/>
    <col min="5" max="5" width="34.5703125" style="1" customWidth="1"/>
    <col min="6" max="6" width="39.42578125" customWidth="1"/>
    <col min="7" max="7" width="14.28515625" bestFit="1" customWidth="1"/>
    <col min="8" max="8" width="15.5703125" customWidth="1"/>
    <col min="9" max="9" width="23.85546875" customWidth="1"/>
    <col min="10" max="10" width="11.140625" bestFit="1" customWidth="1"/>
    <col min="12" max="12" width="5.7109375" bestFit="1" customWidth="1"/>
    <col min="13" max="13" width="25.28515625" bestFit="1" customWidth="1"/>
    <col min="14" max="14" width="29.28515625" customWidth="1"/>
    <col min="15" max="15" width="20.7109375" customWidth="1"/>
    <col min="16" max="16" width="14.28515625" bestFit="1" customWidth="1"/>
    <col min="17" max="17" width="26.5703125" bestFit="1" customWidth="1"/>
    <col min="18" max="18" width="22.85546875" bestFit="1" customWidth="1"/>
    <col min="19" max="19" width="11.140625" bestFit="1" customWidth="1"/>
  </cols>
  <sheetData>
    <row r="3" spans="3:19" x14ac:dyDescent="0.25">
      <c r="C3" t="s">
        <v>168</v>
      </c>
      <c r="D3" t="s">
        <v>169</v>
      </c>
    </row>
    <row r="4" spans="3:19" x14ac:dyDescent="0.25">
      <c r="C4" t="s">
        <v>170</v>
      </c>
      <c r="D4" s="4">
        <v>45327</v>
      </c>
    </row>
    <row r="5" spans="3:19" ht="15.75" thickBot="1" x14ac:dyDescent="0.3">
      <c r="C5" t="s">
        <v>171</v>
      </c>
      <c r="D5" t="s">
        <v>172</v>
      </c>
    </row>
    <row r="6" spans="3:19" ht="15.75" thickBot="1" x14ac:dyDescent="0.3">
      <c r="C6" s="28" t="s">
        <v>643</v>
      </c>
      <c r="D6" s="29"/>
      <c r="E6" s="29"/>
      <c r="F6" s="29"/>
      <c r="G6" s="29"/>
      <c r="H6" s="29"/>
      <c r="I6" s="29"/>
      <c r="J6" s="30"/>
      <c r="L6" s="31" t="s">
        <v>644</v>
      </c>
      <c r="M6" s="31"/>
      <c r="N6" s="31"/>
      <c r="O6" s="31"/>
      <c r="P6" s="31"/>
      <c r="Q6" s="31"/>
      <c r="R6" s="31"/>
      <c r="S6" s="31"/>
    </row>
    <row r="7" spans="3:19" ht="15.75" thickBot="1" x14ac:dyDescent="0.3">
      <c r="C7" s="2" t="str">
        <f>('Filtered Components'!B6)</f>
        <v>S.No.</v>
      </c>
      <c r="D7" s="2" t="str">
        <f>('Filtered Components'!C6)</f>
        <v>Manufacturer Part Number</v>
      </c>
      <c r="E7" s="3" t="str">
        <f>('Filtered Components'!D6)</f>
        <v>Description</v>
      </c>
      <c r="F7" s="2" t="str">
        <f>('Filtered Components'!E6)</f>
        <v>Reference</v>
      </c>
      <c r="G7" s="2" t="str">
        <f>('Filtered Components'!F6)</f>
        <v>Qty for 1 Board</v>
      </c>
      <c r="H7" s="2" t="str">
        <f>('Filtered Components'!H6)</f>
        <v>Digikey PN</v>
      </c>
      <c r="I7" s="2" t="str">
        <f>('Filtered Components'!I6)</f>
        <v>Mouser PN</v>
      </c>
      <c r="J7" s="2" t="str">
        <f>('Filtered Components'!J6)</f>
        <v>Order From</v>
      </c>
      <c r="L7" s="2" t="str">
        <f>('Filtered Components'!B6)</f>
        <v>S.No.</v>
      </c>
      <c r="M7" s="2" t="str">
        <f>('Filtered Components'!C6)</f>
        <v>Manufacturer Part Number</v>
      </c>
      <c r="N7" s="2" t="str">
        <f>('Filtered Components'!D6)</f>
        <v>Description</v>
      </c>
      <c r="O7" s="2" t="str">
        <f>('Filtered Components'!E6)</f>
        <v>Reference</v>
      </c>
      <c r="P7" s="2" t="str">
        <f>('Filtered Components'!F6)</f>
        <v>Qty for 1 Board</v>
      </c>
      <c r="Q7" s="2" t="str">
        <f>('Filtered Components'!H6)</f>
        <v>Digikey PN</v>
      </c>
      <c r="R7" s="2" t="str">
        <f>('Filtered Components'!I6)</f>
        <v>Mouser PN</v>
      </c>
      <c r="S7" s="2" t="str">
        <f>('Filtered Components'!J6)</f>
        <v>Order From</v>
      </c>
    </row>
    <row r="8" spans="3:19" ht="45" x14ac:dyDescent="0.25">
      <c r="C8" s="5">
        <f>('Filtered Components'!B7)</f>
        <v>1</v>
      </c>
      <c r="D8" s="5">
        <f>('Filtered Components'!C7)</f>
        <v>22053041</v>
      </c>
      <c r="E8" s="6" t="str">
        <f>('Filtered Components'!D7)</f>
        <v>Header Connector, pcb Mount, plug, 4 Contacts, skt, 0.1 Pitch, pc Tail Terminal |Molex 38-00-1334</v>
      </c>
      <c r="F8" s="6" t="str">
        <f>('Filtered Components'!E7)</f>
        <v>CN5</v>
      </c>
      <c r="G8" s="6">
        <f>('Filtered Components'!F7)</f>
        <v>1</v>
      </c>
      <c r="H8" s="6" t="str">
        <f>('Filtered Components'!H7)</f>
        <v>WM4302-ND</v>
      </c>
      <c r="I8" s="6" t="str">
        <f>('Filtered Components'!I7)</f>
        <v>538-38-00-1334</v>
      </c>
      <c r="J8" s="6" t="str">
        <f>('Filtered Components'!J7)</f>
        <v>DigiKey</v>
      </c>
      <c r="L8" s="5">
        <f>'Filtered Components'!B75</f>
        <v>5</v>
      </c>
      <c r="M8" s="5" t="str">
        <f>'Filtered Components'!C75</f>
        <v>GRM21BC72A105KE01L</v>
      </c>
      <c r="N8" s="6" t="str">
        <f>'Filtered Components'!D75</f>
        <v>Multilayer Ceramic Capacitor, 1 uF, 100 V, Â± 10%, X7S, 0805 [2012 Metric]</v>
      </c>
      <c r="O8" s="6" t="str">
        <f>'Filtered Components'!E75</f>
        <v>C3,C4,C5,C6,C120,C123</v>
      </c>
      <c r="P8" s="5">
        <f>'Filtered Components'!F75</f>
        <v>6</v>
      </c>
      <c r="Q8" s="5" t="str">
        <f>'Filtered Components'!H75</f>
        <v>490-14464-1-ND</v>
      </c>
      <c r="R8" s="5" t="str">
        <f>'Filtered Components'!I75</f>
        <v>81-GRM21BC72A105KE1L</v>
      </c>
      <c r="S8" s="5" t="str">
        <f>'Filtered Components'!J75</f>
        <v>Digi-Key</v>
      </c>
    </row>
    <row r="9" spans="3:19" ht="60" x14ac:dyDescent="0.25">
      <c r="C9" s="5">
        <f>('Filtered Components'!B8)</f>
        <v>2</v>
      </c>
      <c r="D9" s="5" t="str">
        <f>('Filtered Components'!C8)</f>
        <v>M50-3901042</v>
      </c>
      <c r="E9" s="6" t="str">
        <f>('Filtered Components'!D8)</f>
        <v>Conn Unshrouded Header M 20 POS 1.27mm Solder RA Thru-Hole Tray</v>
      </c>
      <c r="F9" s="6" t="str">
        <f>('Filtered Components'!E8)</f>
        <v>CN6</v>
      </c>
      <c r="G9" s="6">
        <f>('Filtered Components'!F8)</f>
        <v>1</v>
      </c>
      <c r="H9" s="6" t="str">
        <f>('Filtered Components'!H8)</f>
        <v>952-1398-ND</v>
      </c>
      <c r="I9" s="6" t="str">
        <f>('Filtered Components'!I8)</f>
        <v>855-M50-3901042</v>
      </c>
      <c r="J9" s="6" t="str">
        <f>('Filtered Components'!J8)</f>
        <v>Digi-Key</v>
      </c>
      <c r="L9" s="5">
        <f>'Filtered Components'!B76</f>
        <v>6</v>
      </c>
      <c r="M9" s="5" t="str">
        <f>'Filtered Components'!C76</f>
        <v>T521X156M063ATE035</v>
      </c>
      <c r="N9" s="6" t="str">
        <f>'Filtered Components'!D76</f>
        <v>Cap Tant Polymer 15uF 63VDC X CASE 20% (7.3 X 4.3 X 4mm) SMD 7343-43 0.035 Ohm 125C T/R</v>
      </c>
      <c r="O9" s="6" t="str">
        <f>'Filtered Components'!E76</f>
        <v>C7,C8,C34,C35,C46,C47,C83,C84</v>
      </c>
      <c r="P9" s="5">
        <f>'Filtered Components'!F76</f>
        <v>8</v>
      </c>
      <c r="Q9" s="5" t="str">
        <f>'Filtered Components'!H76</f>
        <v>399-10460-2-ND</v>
      </c>
      <c r="R9" s="5" t="str">
        <f>'Filtered Components'!I76</f>
        <v>80-T521X156M63ATE035</v>
      </c>
      <c r="S9" s="5" t="str">
        <f>'Filtered Components'!J76</f>
        <v>Digi-Key</v>
      </c>
    </row>
    <row r="10" spans="3:19" ht="45" x14ac:dyDescent="0.25">
      <c r="C10" s="5">
        <f>('Filtered Components'!B9)</f>
        <v>3</v>
      </c>
      <c r="D10" s="5" t="str">
        <f>('Filtered Components'!C9)</f>
        <v>GRM21BC72A105KE01L</v>
      </c>
      <c r="E10" s="6" t="str">
        <f>('Filtered Components'!D9)</f>
        <v>Multilayer Ceramic Capacitor, 1 uF, 100 V, Â± 10%, X7S, 0805 [2012 Metric]</v>
      </c>
      <c r="F10" s="6" t="str">
        <f>('Filtered Components'!E9)</f>
        <v>C1,C13,C14,C15,C16,C69,C119,C122,C128,C129,C130,C131</v>
      </c>
      <c r="G10" s="6">
        <f>('Filtered Components'!F9)</f>
        <v>12</v>
      </c>
      <c r="H10" s="6" t="str">
        <f>('Filtered Components'!H9)</f>
        <v>490-14464-1-ND</v>
      </c>
      <c r="I10" s="6" t="str">
        <f>('Filtered Components'!I9)</f>
        <v>81-GRM21BC72A105KE1L</v>
      </c>
      <c r="J10" s="6" t="str">
        <f>('Filtered Components'!J9)</f>
        <v>Digi-Key</v>
      </c>
      <c r="L10" s="5">
        <f>'Filtered Components'!B77</f>
        <v>9</v>
      </c>
      <c r="M10" s="5" t="str">
        <f>'Filtered Components'!C77</f>
        <v>CC0805KKX7R0BB683</v>
      </c>
      <c r="N10" s="6" t="str">
        <f>'Filtered Components'!D77</f>
        <v>Multilayer Ceramic Capacitor, 0.068 uF, 6.3 V, Â± 10%, X7R, 0805 [2012 Metric]</v>
      </c>
      <c r="O10" s="6" t="str">
        <f>'Filtered Components'!E77</f>
        <v>C19,C49</v>
      </c>
      <c r="P10" s="5">
        <f>'Filtered Components'!F77</f>
        <v>2</v>
      </c>
      <c r="Q10" s="5" t="str">
        <f>'Filtered Components'!H77</f>
        <v>311-4287-1-ND</v>
      </c>
      <c r="R10" s="5" t="str">
        <f>'Filtered Components'!I77</f>
        <v>603-CC0805KR0BB683</v>
      </c>
      <c r="S10" s="5" t="str">
        <f>'Filtered Components'!J77</f>
        <v>Digi-Key</v>
      </c>
    </row>
    <row r="11" spans="3:19" ht="45" x14ac:dyDescent="0.25">
      <c r="C11" s="5">
        <f>('Filtered Components'!B10)</f>
        <v>4</v>
      </c>
      <c r="D11" s="5" t="str">
        <f>('Filtered Components'!C10)</f>
        <v>GRM32EC72A106KE05L</v>
      </c>
      <c r="E11" s="6" t="str">
        <f>('Filtered Components'!D10)</f>
        <v>Multilayer Ceramic Capacitor, 10 uF, 100 V, Â± 10%, X7S, 1210 [3225 Metric]</v>
      </c>
      <c r="F11" s="6" t="str">
        <f>('Filtered Components'!E10)</f>
        <v>C2,C9,C10,C11,C12,C32,C33,C36,C37,C38,C40,C42,C43,C44,C45,C75,C124,C125,C132,C133</v>
      </c>
      <c r="G11" s="6">
        <f>('Filtered Components'!F10)</f>
        <v>20</v>
      </c>
      <c r="H11" s="6" t="str">
        <f>('Filtered Components'!H10)</f>
        <v>490-16266-2-ND</v>
      </c>
      <c r="I11" s="6" t="str">
        <f>('Filtered Components'!I10)</f>
        <v>81-GRM32EC72A106KE05</v>
      </c>
      <c r="J11" s="6" t="str">
        <f>('Filtered Components'!J10)</f>
        <v>Digi-Key</v>
      </c>
      <c r="L11" s="5">
        <f>'Filtered Components'!B78</f>
        <v>11</v>
      </c>
      <c r="M11" s="5" t="str">
        <f>'Filtered Components'!C78</f>
        <v>CGA6P1X7R1N106M250AC</v>
      </c>
      <c r="N11" s="6" t="str">
        <f>'Filtered Components'!D78</f>
        <v>Multilayer Ceramic Capacitor, 10 uF, 75 V, Â± 20%, X7R, 1210 [3225 Metric]</v>
      </c>
      <c r="O11" s="6" t="str">
        <f>'Filtered Components'!E78</f>
        <v>C39,C41</v>
      </c>
      <c r="P11" s="5">
        <f>'Filtered Components'!F78</f>
        <v>2</v>
      </c>
      <c r="Q11" s="5" t="str">
        <f>'Filtered Components'!H78</f>
        <v>445-181609-1-ND</v>
      </c>
      <c r="R11" s="5" t="str">
        <f>'Filtered Components'!I78</f>
        <v>810-CGA6P1X7R1N106M</v>
      </c>
      <c r="S11" s="5" t="str">
        <f>'Filtered Components'!J78</f>
        <v>Digi-Key</v>
      </c>
    </row>
    <row r="12" spans="3:19" ht="60" x14ac:dyDescent="0.25">
      <c r="C12" s="5">
        <f>('Filtered Components'!B11)</f>
        <v>7</v>
      </c>
      <c r="D12" s="5" t="str">
        <f>('Filtered Components'!C11)</f>
        <v>C2012X7S2A334K125AB</v>
      </c>
      <c r="E12" s="6" t="str">
        <f>('Filtered Components'!D11)</f>
        <v>Multilayer Ceramic Capacitor, 0.33 uF, 100 V, Â± 10%, X7S, 0805 [2012 Metric]</v>
      </c>
      <c r="F12" s="6" t="str">
        <f>('Filtered Components'!E11)</f>
        <v>C17</v>
      </c>
      <c r="G12" s="6">
        <f>('Filtered Components'!F11)</f>
        <v>1</v>
      </c>
      <c r="H12" s="6" t="str">
        <f>('Filtered Components'!H11)</f>
        <v>445-6040-1-ND</v>
      </c>
      <c r="I12" s="6" t="str">
        <f>('Filtered Components'!I11)</f>
        <v>810-C2012X7S2A334K</v>
      </c>
      <c r="J12" s="6" t="str">
        <f>('Filtered Components'!J11)</f>
        <v>Digi-Key</v>
      </c>
      <c r="L12" s="5">
        <f>'Filtered Components'!B79</f>
        <v>19</v>
      </c>
      <c r="M12" s="5" t="str">
        <f>'Filtered Components'!C79</f>
        <v>EMK107B7104KA-T</v>
      </c>
      <c r="N12" s="6" t="str">
        <f>'Filtered Components'!D79</f>
        <v>Ceramic Capacitor, Multilayer, Ceramic, 16V, 10% +Tol, 10% -Tol, X7R, 15% TC, 0.1uF, Surface Mount, 0603</v>
      </c>
      <c r="O12" s="6" t="str">
        <f>'Filtered Components'!E79</f>
        <v>C64,C65,C66</v>
      </c>
      <c r="P12" s="5">
        <f>'Filtered Components'!F79</f>
        <v>3</v>
      </c>
      <c r="Q12" s="5" t="str">
        <f>'Filtered Components'!H79</f>
        <v>587-1240-1-ND</v>
      </c>
      <c r="R12" s="5" t="str">
        <f>'Filtered Components'!I79</f>
        <v>963-EMK107B7104KA-T</v>
      </c>
      <c r="S12" s="5" t="str">
        <f>'Filtered Components'!J79</f>
        <v>Digi-Key</v>
      </c>
    </row>
    <row r="13" spans="3:19" ht="45" x14ac:dyDescent="0.25">
      <c r="C13" s="5">
        <f>('Filtered Components'!B12)</f>
        <v>8</v>
      </c>
      <c r="D13" s="5" t="str">
        <f>('Filtered Components'!C12)</f>
        <v>C1608X7S0J106M080AC</v>
      </c>
      <c r="E13" s="6" t="str">
        <f>('Filtered Components'!D12)</f>
        <v>Multilayer Ceramic Capacitor, 10 uF, 6.3 V, Â± 20%, X7S, 0603 [1608 Metric]</v>
      </c>
      <c r="F13" s="6" t="str">
        <f>('Filtered Components'!E12)</f>
        <v>C18</v>
      </c>
      <c r="G13" s="6">
        <f>('Filtered Components'!F12)</f>
        <v>1</v>
      </c>
      <c r="H13" s="6" t="str">
        <f>('Filtered Components'!H12)</f>
        <v>445-9104-1-ND</v>
      </c>
      <c r="I13" s="6" t="str">
        <f>('Filtered Components'!I12)</f>
        <v>810-C1608X7S0J106M</v>
      </c>
      <c r="J13" s="6" t="str">
        <f>('Filtered Components'!J12)</f>
        <v>Digi-Key</v>
      </c>
      <c r="L13" s="5">
        <f>'Filtered Components'!B80</f>
        <v>22</v>
      </c>
      <c r="M13" s="5" t="str">
        <f>'Filtered Components'!C80</f>
        <v>CC0603JRX7R7BB223</v>
      </c>
      <c r="N13" s="6" t="str">
        <f>'Filtered Components'!D80</f>
        <v>Multilayer Ceramic Capacitor, 0.022 uF, 16 V, Â± 5%, X7R, 0603 [1608 Metric]</v>
      </c>
      <c r="O13" s="6" t="str">
        <f>'Filtered Components'!E80</f>
        <v>C71</v>
      </c>
      <c r="P13" s="5">
        <f>'Filtered Components'!F80</f>
        <v>1</v>
      </c>
      <c r="Q13" s="5" t="str">
        <f>'Filtered Components'!H80</f>
        <v>311-3987-1-ND</v>
      </c>
      <c r="R13" s="5" t="str">
        <f>'Filtered Components'!I80</f>
        <v>603-CC603JRX7R7BB223</v>
      </c>
      <c r="S13" s="5" t="str">
        <f>'Filtered Components'!J80</f>
        <v>Digi-Key</v>
      </c>
    </row>
    <row r="14" spans="3:19" ht="60" x14ac:dyDescent="0.25">
      <c r="C14" s="5">
        <f>('Filtered Components'!B13)</f>
        <v>10</v>
      </c>
      <c r="D14" s="5" t="str">
        <f>('Filtered Components'!C13)</f>
        <v>C2012X5R1H106K125AC</v>
      </c>
      <c r="E14" s="6" t="str">
        <f>('Filtered Components'!D13)</f>
        <v>Ceramic Capacitor, Multilayer, Ceramic, 50V, 10% +Tol, 10% -Tol, X5R, 15% TC, 10uF, Surface Mount, 0805</v>
      </c>
      <c r="F14" s="6" t="str">
        <f>('Filtered Components'!E13)</f>
        <v>C22,C23,C26,C27,C28,C29,C30,C31</v>
      </c>
      <c r="G14" s="6">
        <f>('Filtered Components'!F13)</f>
        <v>8</v>
      </c>
      <c r="H14" s="6" t="str">
        <f>('Filtered Components'!H13)</f>
        <v>445-C2012X5R1H106K125ACCT-ND</v>
      </c>
      <c r="I14" s="6" t="str">
        <f>('Filtered Components'!I13)</f>
        <v>810-C2012X5R1H106K12</v>
      </c>
      <c r="J14" s="6" t="str">
        <f>('Filtered Components'!J13)</f>
        <v>Digi-Key</v>
      </c>
      <c r="L14" s="5">
        <f>'Filtered Components'!B81</f>
        <v>25</v>
      </c>
      <c r="M14" s="5" t="str">
        <f>'Filtered Components'!C81</f>
        <v>06031C104KAT2A</v>
      </c>
      <c r="N14" s="6" t="str">
        <f>'Filtered Components'!D81</f>
        <v>0603 100 nF 100 V Â±10 % Tolerance X7R Surface Mount Multilayer Ceramic Capacitor</v>
      </c>
      <c r="O14" s="6" t="str">
        <f>'Filtered Components'!E81</f>
        <v>C82</v>
      </c>
      <c r="P14" s="5">
        <f>'Filtered Components'!F81</f>
        <v>1</v>
      </c>
      <c r="Q14" s="5" t="str">
        <f>'Filtered Components'!H81</f>
        <v>478-10047-1-ND</v>
      </c>
      <c r="R14" s="5" t="str">
        <f>'Filtered Components'!I81</f>
        <v>581-06031C104KAT2A</v>
      </c>
      <c r="S14" s="5" t="str">
        <f>'Filtered Components'!J81</f>
        <v>Digi-Key</v>
      </c>
    </row>
    <row r="15" spans="3:19" ht="45" x14ac:dyDescent="0.25">
      <c r="C15" s="5">
        <f>('Filtered Components'!B14)</f>
        <v>12</v>
      </c>
      <c r="D15" s="5" t="str">
        <f>('Filtered Components'!C14)</f>
        <v>GRM188D71A475ME11D</v>
      </c>
      <c r="E15" s="6" t="str">
        <f>('Filtered Components'!D14)</f>
        <v>Cap 4.7UF 10VDC X7T 20% SMD 0603 Paper Tape</v>
      </c>
      <c r="F15" s="6" t="str">
        <f>('Filtered Components'!E14)</f>
        <v>C48,C72,C74,C126,C127</v>
      </c>
      <c r="G15" s="6">
        <f>('Filtered Components'!F14)</f>
        <v>5</v>
      </c>
      <c r="H15" s="6" t="str">
        <f>('Filtered Components'!H14)</f>
        <v>490-18662-1-ND</v>
      </c>
      <c r="I15" s="6" t="str">
        <f>('Filtered Components'!I14)</f>
        <v>81-GRM188D71A475ME1D</v>
      </c>
      <c r="J15" s="6" t="str">
        <f>('Filtered Components'!J14)</f>
        <v>Digi-Key</v>
      </c>
      <c r="L15" s="5">
        <f>'Filtered Components'!B82</f>
        <v>26</v>
      </c>
      <c r="M15" s="5" t="str">
        <f>'Filtered Components'!C82</f>
        <v>CC0603KRX7R7BB334</v>
      </c>
      <c r="N15" s="6" t="str">
        <f>'Filtered Components'!D82</f>
        <v>Multilayer Ceramic Capacitor, 0.33 uF, 16 V, Â± 10%, X7R, 0603 [1608 Metric]</v>
      </c>
      <c r="O15" s="6" t="str">
        <f>'Filtered Components'!E82</f>
        <v>C85,C87,C136,C137</v>
      </c>
      <c r="P15" s="5">
        <f>'Filtered Components'!F82</f>
        <v>4</v>
      </c>
      <c r="Q15" s="5" t="str">
        <f>'Filtered Components'!H82</f>
        <v>311-2081-1-ND</v>
      </c>
      <c r="R15" s="5" t="str">
        <f>'Filtered Components'!I82</f>
        <v>603-CC603KRX7R7BB334</v>
      </c>
      <c r="S15" s="5" t="str">
        <f>'Filtered Components'!J82</f>
        <v>Digi-Key</v>
      </c>
    </row>
    <row r="16" spans="3:19" ht="45" x14ac:dyDescent="0.25">
      <c r="C16" s="5">
        <f>('Filtered Components'!B15)</f>
        <v>13</v>
      </c>
      <c r="D16" s="5" t="str">
        <f>('Filtered Components'!C15)</f>
        <v>CC0805KKX7R0BB683</v>
      </c>
      <c r="E16" s="6" t="str">
        <f>('Filtered Components'!D15)</f>
        <v>Multilayer Ceramic Capacitor, 0.068 uF, 6.3 V, Â± 10%, X7R, 0805 [2012 Metric]</v>
      </c>
      <c r="F16" s="6" t="str">
        <f>('Filtered Components'!E15)</f>
        <v>C50</v>
      </c>
      <c r="G16" s="6">
        <f>('Filtered Components'!F15)</f>
        <v>1</v>
      </c>
      <c r="H16" s="6" t="str">
        <f>('Filtered Components'!H15)</f>
        <v>311-4287-1-ND</v>
      </c>
      <c r="I16" s="6" t="str">
        <f>('Filtered Components'!I15)</f>
        <v>603-CC0805KR0BB683</v>
      </c>
      <c r="J16" s="6" t="str">
        <f>('Filtered Components'!J15)</f>
        <v>Digi-Key</v>
      </c>
      <c r="L16" s="5">
        <f>'Filtered Components'!B83</f>
        <v>28</v>
      </c>
      <c r="M16" s="5" t="str">
        <f>'Filtered Components'!C83</f>
        <v>BAS40-04-E3-08</v>
      </c>
      <c r="N16" s="6" t="str">
        <f>'Filtered Components'!D83</f>
        <v>Rectifier Diode Small Signal Schottky 40V 0.2A 5ns 3-Pin SOT-23 T/R</v>
      </c>
      <c r="O16" s="6" t="str">
        <f>'Filtered Components'!E83</f>
        <v>D4</v>
      </c>
      <c r="P16" s="5">
        <f>'Filtered Components'!F83</f>
        <v>1</v>
      </c>
      <c r="Q16" s="5" t="str">
        <f>'Filtered Components'!H83</f>
        <v>BAS40-04-E3-08CT-ND</v>
      </c>
      <c r="R16" s="5" t="str">
        <f>'Filtered Components'!I83</f>
        <v>78-BAS40-04-E3-08</v>
      </c>
      <c r="S16" s="5" t="str">
        <f>'Filtered Components'!J83</f>
        <v>Digi-Key</v>
      </c>
    </row>
    <row r="17" spans="3:19" ht="45" x14ac:dyDescent="0.25">
      <c r="C17" s="5">
        <f>('Filtered Components'!B16)</f>
        <v>14</v>
      </c>
      <c r="D17" s="5" t="str">
        <f>('Filtered Components'!C16)</f>
        <v>CC0603KRX7R7BB334</v>
      </c>
      <c r="E17" s="6" t="str">
        <f>('Filtered Components'!D16)</f>
        <v>Multilayer Ceramic Capacitor, 0.33 uF, 16 V, Â± 10%, X7R, 0603 [1608 Metric]</v>
      </c>
      <c r="F17" s="6" t="str">
        <f>('Filtered Components'!E16)</f>
        <v>C52,C53,C54,C55,C73</v>
      </c>
      <c r="G17" s="6">
        <f>('Filtered Components'!F16)</f>
        <v>5</v>
      </c>
      <c r="H17" s="6" t="str">
        <f>('Filtered Components'!H16)</f>
        <v>311-2081-1-ND</v>
      </c>
      <c r="I17" s="6" t="str">
        <f>('Filtered Components'!I16)</f>
        <v>603-CC603KRX7R7BB334</v>
      </c>
      <c r="J17" s="6" t="str">
        <f>('Filtered Components'!J16)</f>
        <v>Digi-Key</v>
      </c>
      <c r="L17" s="5">
        <f>'Filtered Components'!B84</f>
        <v>30</v>
      </c>
      <c r="M17" s="5" t="str">
        <f>'Filtered Components'!C84</f>
        <v>SS1FN6-M3/H</v>
      </c>
      <c r="N17" s="6" t="str">
        <f>'Filtered Components'!D84</f>
        <v>Schottky Rectifier, 60V, 1A, Smf Rohs Compliant: Yes |Vishay SS1FN6-M3/H</v>
      </c>
      <c r="O17" s="6" t="str">
        <f>'Filtered Components'!E84</f>
        <v>D8,D9,D10</v>
      </c>
      <c r="P17" s="5">
        <f>'Filtered Components'!F84</f>
        <v>3</v>
      </c>
      <c r="Q17" s="5" t="str">
        <f>'Filtered Components'!H84</f>
        <v>112-SS1FN6-M3/HCT-ND</v>
      </c>
      <c r="R17" s="5" t="str">
        <f>'Filtered Components'!I84</f>
        <v>78-SS1FN6-M3/H</v>
      </c>
      <c r="S17" s="5" t="str">
        <f>'Filtered Components'!J84</f>
        <v>Digi-Key</v>
      </c>
    </row>
    <row r="18" spans="3:19" ht="60" x14ac:dyDescent="0.25">
      <c r="C18" s="5">
        <f>('Filtered Components'!B17)</f>
        <v>15</v>
      </c>
      <c r="D18" s="5" t="str">
        <f>('Filtered Components'!C17)</f>
        <v>EMK107B7104KA-T</v>
      </c>
      <c r="E18" s="6" t="str">
        <f>('Filtered Components'!D17)</f>
        <v>Ceramic Capacitor, Multilayer, Ceramic, 16V, 10% +Tol, 10% -Tol, X7R, 15% TC, 0.1uF, Surface Mount, 0603</v>
      </c>
      <c r="F18" s="6" t="str">
        <f>('Filtered Components'!E17)</f>
        <v>C56,C62,C63,C68,C134,C135</v>
      </c>
      <c r="G18" s="6">
        <f>('Filtered Components'!F17)</f>
        <v>6</v>
      </c>
      <c r="H18" s="6" t="str">
        <f>('Filtered Components'!H17)</f>
        <v>587-1240-1-ND</v>
      </c>
      <c r="I18" s="6" t="str">
        <f>('Filtered Components'!I17)</f>
        <v>963-EMK107B7104KA-T</v>
      </c>
      <c r="J18" s="6" t="str">
        <f>('Filtered Components'!J17)</f>
        <v>Digi-Key</v>
      </c>
      <c r="L18" s="5">
        <f>'Filtered Components'!B85</f>
        <v>38</v>
      </c>
      <c r="M18" s="5" t="str">
        <f>'Filtered Components'!C85</f>
        <v>IHLP2525CZERR47M01</v>
      </c>
      <c r="N18" s="6" t="str">
        <f>'Filtered Components'!D85</f>
        <v>Inductor Power Shielded Wirewound 470nH 20% 100KHz Powdered Iron 17.5A 4.2mOhm DCR 2525 T/R</v>
      </c>
      <c r="O18" s="6" t="str">
        <f>'Filtered Components'!E85</f>
        <v>L1</v>
      </c>
      <c r="P18" s="5">
        <f>'Filtered Components'!F85</f>
        <v>1</v>
      </c>
      <c r="Q18" s="5" t="str">
        <f>'Filtered Components'!H85</f>
        <v>541-1003-1-ND</v>
      </c>
      <c r="R18" s="5" t="str">
        <f>'Filtered Components'!I85</f>
        <v>70-IHLP2525CZERR47M1</v>
      </c>
      <c r="S18" s="5" t="str">
        <f>'Filtered Components'!J85</f>
        <v>Digi-Key</v>
      </c>
    </row>
    <row r="19" spans="3:19" ht="45" x14ac:dyDescent="0.25">
      <c r="C19" s="5">
        <f>('Filtered Components'!B18)</f>
        <v>16</v>
      </c>
      <c r="D19" s="5" t="str">
        <f>('Filtered Components'!C18)</f>
        <v>C3225X7R2A225M230AB</v>
      </c>
      <c r="E19" s="6" t="str">
        <f>('Filtered Components'!D18)</f>
        <v>Multilayer Ceramic Capacitor, 2.2 uF, 100 V, Â± 20%, X7R, 1210 [3225 Metric]</v>
      </c>
      <c r="F19" s="6" t="str">
        <f>('Filtered Components'!E18)</f>
        <v>C59</v>
      </c>
      <c r="G19" s="6">
        <f>('Filtered Components'!F18)</f>
        <v>1</v>
      </c>
      <c r="H19" s="6" t="str">
        <f>('Filtered Components'!H18)</f>
        <v>445-4498-1-ND</v>
      </c>
      <c r="I19" s="6" t="str">
        <f>('Filtered Components'!I18)</f>
        <v>810-C3225X7R2A225M</v>
      </c>
      <c r="J19" s="6" t="str">
        <f>('Filtered Components'!J18)</f>
        <v>Digi-Key</v>
      </c>
      <c r="L19" s="5">
        <f>'Filtered Components'!B86</f>
        <v>39</v>
      </c>
      <c r="M19" s="5">
        <f>'Filtered Components'!C86</f>
        <v>74439358022</v>
      </c>
      <c r="N19" s="6" t="str">
        <f>'Filtered Components'!D86</f>
        <v>Fixed Ind 2.2UH 13A 3.7 Mohm SMD</v>
      </c>
      <c r="O19" s="6" t="str">
        <f>'Filtered Components'!E86</f>
        <v>L2b,L2D,L2C</v>
      </c>
      <c r="P19" s="5">
        <f>'Filtered Components'!F86</f>
        <v>3</v>
      </c>
      <c r="Q19" s="5" t="str">
        <f>'Filtered Components'!H86</f>
        <v>732-7274-1-ND</v>
      </c>
      <c r="R19" s="5" t="str">
        <f>'Filtered Components'!I86</f>
        <v>710-74439358022</v>
      </c>
      <c r="S19" s="5" t="str">
        <f>'Filtered Components'!J86</f>
        <v>Digi-Key</v>
      </c>
    </row>
    <row r="20" spans="3:19" ht="45" x14ac:dyDescent="0.25">
      <c r="C20" s="5">
        <f>('Filtered Components'!B19)</f>
        <v>17</v>
      </c>
      <c r="D20" s="5" t="str">
        <f>('Filtered Components'!C19)</f>
        <v>C3225X8R1C106K250AB</v>
      </c>
      <c r="E20" s="6" t="str">
        <f>('Filtered Components'!D19)</f>
        <v>Multilayer Ceramic Capacitor, 10 uF, 16 V, Â± 10%, X8R, 1210 [3225 Metric]</v>
      </c>
      <c r="F20" s="6" t="str">
        <f>('Filtered Components'!E19)</f>
        <v>C60</v>
      </c>
      <c r="G20" s="6">
        <f>('Filtered Components'!F19)</f>
        <v>1</v>
      </c>
      <c r="H20" s="6" t="str">
        <f>('Filtered Components'!H19)</f>
        <v>445-8857-1-ND</v>
      </c>
      <c r="I20" s="6" t="str">
        <f>('Filtered Components'!I19)</f>
        <v>810-C3225X8R1C106K</v>
      </c>
      <c r="J20" s="6" t="str">
        <f>('Filtered Components'!J19)</f>
        <v>Digi-Key</v>
      </c>
      <c r="L20" s="5">
        <f>'Filtered Components'!B87</f>
        <v>43</v>
      </c>
      <c r="M20" s="5" t="str">
        <f>'Filtered Components'!C87</f>
        <v>FDMS86350</v>
      </c>
      <c r="N20" s="6" t="str">
        <f>'Filtered Components'!D87</f>
        <v>Single N-Channel 80 V 2.7 W 155 nC Silicon Surface Mount Mosfet - POWER 56-8</v>
      </c>
      <c r="O20" s="6" t="str">
        <f>'Filtered Components'!E87</f>
        <v>Q6a,Q7a,Q8a,Q9a</v>
      </c>
      <c r="P20" s="5">
        <f>'Filtered Components'!F87</f>
        <v>4</v>
      </c>
      <c r="Q20" s="5" t="str">
        <f>'Filtered Components'!H87</f>
        <v>FDMS86350CT-ND</v>
      </c>
      <c r="R20" s="5" t="str">
        <f>'Filtered Components'!I87</f>
        <v>512-FDMS86350</v>
      </c>
      <c r="S20" s="5" t="str">
        <f>'Filtered Components'!J87</f>
        <v>Mouser</v>
      </c>
    </row>
    <row r="21" spans="3:19" ht="60" x14ac:dyDescent="0.25">
      <c r="C21" s="5">
        <f>('Filtered Components'!B20)</f>
        <v>18</v>
      </c>
      <c r="D21" s="5" t="str">
        <f>('Filtered Components'!C20)</f>
        <v>C0603C102K4RACTU</v>
      </c>
      <c r="E21" s="6" t="str">
        <f>('Filtered Components'!D20)</f>
        <v>Multilayer Ceramic Capacitor, 1000 pF, 16 V, Â± 10%, X7R, 0603 [1608 Metric]</v>
      </c>
      <c r="F21" s="6" t="str">
        <f>('Filtered Components'!E20)</f>
        <v>C61</v>
      </c>
      <c r="G21" s="6">
        <f>('Filtered Components'!F20)</f>
        <v>1</v>
      </c>
      <c r="H21" s="6" t="str">
        <f>('Filtered Components'!H20)</f>
        <v>399-C0603C102K4RAC7867CT-ND</v>
      </c>
      <c r="I21" s="6" t="str">
        <f>('Filtered Components'!I20)</f>
        <v>80-C0603C102K4R</v>
      </c>
      <c r="J21" s="6" t="str">
        <f>('Filtered Components'!J20)</f>
        <v>Digi-Key</v>
      </c>
      <c r="L21" s="5">
        <f>'Filtered Components'!B88</f>
        <v>44</v>
      </c>
      <c r="M21" s="5" t="str">
        <f>'Filtered Components'!C88</f>
        <v>FDMC86340ET80</v>
      </c>
      <c r="N21" s="6" t="str">
        <f>'Filtered Components'!D88</f>
        <v>PT7 N-ch 80/20V Power Trench MOSFET - 8LD, PQFN, POWERCLIP SINGLE, JEDEC, MO-240, 3.3X3.3 MM</v>
      </c>
      <c r="O21" s="6" t="str">
        <f>'Filtered Components'!E88</f>
        <v>Q6b,Q7b,Q8b,Q9b</v>
      </c>
      <c r="P21" s="5">
        <f>'Filtered Components'!F88</f>
        <v>4</v>
      </c>
      <c r="Q21" s="5" t="str">
        <f>'Filtered Components'!H88</f>
        <v>FDMC86340ET80DKR-ND</v>
      </c>
      <c r="R21" s="5" t="str">
        <f>'Filtered Components'!I88</f>
        <v>512-FDMC86340ET80</v>
      </c>
      <c r="S21" s="5" t="str">
        <f>'Filtered Components'!J88</f>
        <v>Mouser</v>
      </c>
    </row>
    <row r="22" spans="3:19" ht="60" x14ac:dyDescent="0.25">
      <c r="C22" s="5">
        <f>('Filtered Components'!B21)</f>
        <v>20</v>
      </c>
      <c r="D22" s="5" t="str">
        <f>('Filtered Components'!C21)</f>
        <v>EMK107BJ105KA-T</v>
      </c>
      <c r="E22" s="6" t="str">
        <f>('Filtered Components'!D21)</f>
        <v>Multilayer Ceramic Capacitor, 1 uF, 16 V, Â± 10%, X5R, 0603 [1608 Metric]</v>
      </c>
      <c r="F22" s="6" t="str">
        <f>('Filtered Components'!E21)</f>
        <v>C67</v>
      </c>
      <c r="G22" s="6">
        <f>('Filtered Components'!F21)</f>
        <v>1</v>
      </c>
      <c r="H22" s="6" t="str">
        <f>('Filtered Components'!H21)</f>
        <v>587-1251-1-ND</v>
      </c>
      <c r="I22" s="6" t="str">
        <f>('Filtered Components'!I21)</f>
        <v>963-EMK107BJ105KA-T</v>
      </c>
      <c r="J22" s="6" t="str">
        <f>('Filtered Components'!J21)</f>
        <v>Digi-Key</v>
      </c>
      <c r="L22" s="5">
        <f>'Filtered Components'!B89</f>
        <v>47</v>
      </c>
      <c r="M22" s="5" t="str">
        <f>'Filtered Components'!C89</f>
        <v>PCS1206DR0100ET</v>
      </c>
      <c r="N22" s="6" t="str">
        <f>'Filtered Components'!D89</f>
        <v>Current Sense Resistors - SMDPCS Series Low Res Val Chip Resistors | Ohmite PCS1206DR0100ET</v>
      </c>
      <c r="O22" s="6" t="str">
        <f>'Filtered Components'!E89</f>
        <v>RS1b</v>
      </c>
      <c r="P22" s="5">
        <f>'Filtered Components'!F89</f>
        <v>1</v>
      </c>
      <c r="Q22" s="5" t="str">
        <f>'Filtered Components'!H89</f>
        <v>273-PCS1206DR0100ETCT-ND</v>
      </c>
      <c r="R22" s="5" t="str">
        <f>'Filtered Components'!I89</f>
        <v>588-PCS1206DR0100ET</v>
      </c>
      <c r="S22" s="5" t="str">
        <f>'Filtered Components'!J89</f>
        <v>Digi-Key</v>
      </c>
    </row>
    <row r="23" spans="3:19" ht="60" x14ac:dyDescent="0.25">
      <c r="C23" s="5">
        <f>('Filtered Components'!B22)</f>
        <v>21</v>
      </c>
      <c r="D23" s="5" t="str">
        <f>('Filtered Components'!C22)</f>
        <v>CC0603JRX7R7BB223</v>
      </c>
      <c r="E23" s="6" t="str">
        <f>('Filtered Components'!D22)</f>
        <v>Multilayer Ceramic Capacitor, 0.022 uF, 16 V, Â± 5%, X7R, 0603 [1608 Metric]</v>
      </c>
      <c r="F23" s="6" t="str">
        <f>('Filtered Components'!E22)</f>
        <v>C70</v>
      </c>
      <c r="G23" s="6">
        <f>('Filtered Components'!F22)</f>
        <v>1</v>
      </c>
      <c r="H23" s="6" t="str">
        <f>('Filtered Components'!H22)</f>
        <v>311-3987-1-ND</v>
      </c>
      <c r="I23" s="6" t="str">
        <f>('Filtered Components'!I22)</f>
        <v>603-CC603JRX7R7BB223</v>
      </c>
      <c r="J23" s="6" t="str">
        <f>('Filtered Components'!J22)</f>
        <v>Digi-Key</v>
      </c>
      <c r="L23" s="5">
        <f>'Filtered Components'!B90</f>
        <v>48</v>
      </c>
      <c r="M23" s="5" t="str">
        <f>'Filtered Components'!C90</f>
        <v>MCS1320R010FER</v>
      </c>
      <c r="N23" s="6" t="str">
        <f>'Filtered Components'!D90</f>
        <v>Current Sense Resistors - SMD0.75W 0.010 OHM METAL ALLOY CS 1% | Ohmite MCS1320R010FER</v>
      </c>
      <c r="O23" s="6" t="str">
        <f>'Filtered Components'!E90</f>
        <v>RS2a</v>
      </c>
      <c r="P23" s="5">
        <f>'Filtered Components'!F90</f>
        <v>1</v>
      </c>
      <c r="Q23" s="5" t="str">
        <f>'Filtered Components'!H90</f>
        <v>273-MCS1320R010FERCT-ND</v>
      </c>
      <c r="R23" s="5" t="str">
        <f>'Filtered Components'!I90</f>
        <v>588-MCS1320R010FER</v>
      </c>
      <c r="S23" s="5" t="str">
        <f>'Filtered Components'!J90</f>
        <v>Digi-Key</v>
      </c>
    </row>
    <row r="24" spans="3:19" ht="60" x14ac:dyDescent="0.25">
      <c r="C24" s="5">
        <f>('Filtered Components'!B23)</f>
        <v>23</v>
      </c>
      <c r="D24" s="5" t="str">
        <f>('Filtered Components'!C23)</f>
        <v>C0603C103K4RACTU</v>
      </c>
      <c r="E24" s="6" t="str">
        <f>('Filtered Components'!D23)</f>
        <v>Multilayer Ceramic Capacitor, 0.01 uF, 16 V, Â± 10%, X7R, 0603 [1608 Metric]</v>
      </c>
      <c r="F24" s="6" t="str">
        <f>('Filtered Components'!E23)</f>
        <v>C78</v>
      </c>
      <c r="G24" s="6">
        <f>('Filtered Components'!F23)</f>
        <v>1</v>
      </c>
      <c r="H24" s="6" t="str">
        <f>('Filtered Components'!H23)</f>
        <v>399-C0603C103K4RAC7867CT-ND</v>
      </c>
      <c r="I24" s="6" t="str">
        <f>('Filtered Components'!I23)</f>
        <v>80-C0603C103K4R</v>
      </c>
      <c r="J24" s="6" t="str">
        <f>('Filtered Components'!J23)</f>
        <v>Digi-Key</v>
      </c>
      <c r="L24" s="5">
        <f>'Filtered Components'!B91</f>
        <v>50</v>
      </c>
      <c r="M24" s="5" t="str">
        <f>'Filtered Components'!C91</f>
        <v>RC0603FR-074R02L</v>
      </c>
      <c r="N24" s="6" t="str">
        <f>'Filtered Components'!D91</f>
        <v>SMD Chip Resistor, 4.02 Ohm, Â± 1%, 100 mW, 0603 [1608 Metric], Thick Film, General Purpose</v>
      </c>
      <c r="O24" s="6" t="str">
        <f>'Filtered Components'!E91</f>
        <v>R45</v>
      </c>
      <c r="P24" s="5">
        <f>'Filtered Components'!F91</f>
        <v>1</v>
      </c>
      <c r="Q24" s="5" t="str">
        <f>'Filtered Components'!H91</f>
        <v>311-4.02HRCT-ND</v>
      </c>
      <c r="R24" s="5" t="str">
        <f>'Filtered Components'!I91</f>
        <v>603-RC0603FR-074R02L</v>
      </c>
      <c r="S24" s="5" t="str">
        <f>'Filtered Components'!J91</f>
        <v>Digi-Key</v>
      </c>
    </row>
    <row r="25" spans="3:19" ht="45" x14ac:dyDescent="0.25">
      <c r="C25" s="5">
        <f>('Filtered Components'!B24)</f>
        <v>24</v>
      </c>
      <c r="D25" s="5" t="str">
        <f>('Filtered Components'!C24)</f>
        <v>06031C104KAT2A</v>
      </c>
      <c r="E25" s="6" t="str">
        <f>('Filtered Components'!D24)</f>
        <v>0603 100 nF 100 V Â±10 % Tolerance X7R Surface Mount Multilayer Ceramic Capacitor</v>
      </c>
      <c r="F25" s="6" t="str">
        <f>('Filtered Components'!E24)</f>
        <v>C81</v>
      </c>
      <c r="G25" s="6">
        <f>('Filtered Components'!F24)</f>
        <v>1</v>
      </c>
      <c r="H25" s="6" t="str">
        <f>('Filtered Components'!H24)</f>
        <v>478-10047-1-ND</v>
      </c>
      <c r="I25" s="6" t="str">
        <f>('Filtered Components'!I24)</f>
        <v>581-06031C104KAT2A</v>
      </c>
      <c r="J25" s="6" t="str">
        <f>('Filtered Components'!J24)</f>
        <v>Digi-Key</v>
      </c>
      <c r="L25" s="5">
        <f>'Filtered Components'!B92</f>
        <v>54</v>
      </c>
      <c r="M25" s="5" t="str">
        <f>'Filtered Components'!C92</f>
        <v>RC0603FR-070RL</v>
      </c>
      <c r="N25" s="6" t="str">
        <f>'Filtered Components'!D92</f>
        <v>Zero Ohm Resistor, Jumper, 0603 [1608 Metric], Thick Film, 100 mW, 1 A, Surface Mount</v>
      </c>
      <c r="O25" s="6" t="str">
        <f>'Filtered Components'!E92</f>
        <v>R15,R16,R17,R18,R26,R51,R112,R113,R116</v>
      </c>
      <c r="P25" s="5">
        <f>'Filtered Components'!F92</f>
        <v>9</v>
      </c>
      <c r="Q25" s="5" t="str">
        <f>'Filtered Components'!H92</f>
        <v>311-0.0HRCT-ND</v>
      </c>
      <c r="R25" s="5" t="str">
        <f>'Filtered Components'!I92</f>
        <v>603-RC0603FR-070RL</v>
      </c>
      <c r="S25" s="5" t="str">
        <f>'Filtered Components'!J92</f>
        <v>Digi-Key</v>
      </c>
    </row>
    <row r="26" spans="3:19" ht="45.75" thickBot="1" x14ac:dyDescent="0.3">
      <c r="C26" s="5">
        <f>('Filtered Components'!B25)</f>
        <v>27</v>
      </c>
      <c r="D26" s="5" t="str">
        <f>('Filtered Components'!C25)</f>
        <v>P6SMB62A</v>
      </c>
      <c r="E26" s="6" t="str">
        <f>('Filtered Components'!D25)</f>
        <v>P6SMB Series - 600W Transient Voltage Suppression (TVS) Diode in DO-214AA Package, 53V, RoHS</v>
      </c>
      <c r="F26" s="6" t="str">
        <f>('Filtered Components'!E25)</f>
        <v>D1,D2</v>
      </c>
      <c r="G26" s="6">
        <f>('Filtered Components'!F25)</f>
        <v>2</v>
      </c>
      <c r="H26" s="6" t="str">
        <f>('Filtered Components'!H25)</f>
        <v>P6SMB62ALFCT-ND</v>
      </c>
      <c r="I26" s="6" t="str">
        <f>('Filtered Components'!I25)</f>
        <v>576-P6SMB62A</v>
      </c>
      <c r="J26" s="6" t="str">
        <f>('Filtered Components'!J25)</f>
        <v>Digi-Key</v>
      </c>
      <c r="L26" s="8">
        <f>'Filtered Components'!B93</f>
        <v>60</v>
      </c>
      <c r="M26" s="8" t="str">
        <f>'Filtered Components'!C93</f>
        <v>RC0603JR-7W1KL</v>
      </c>
      <c r="N26" s="9" t="str">
        <f>'Filtered Components'!D93</f>
        <v>Res Thick Film 0603 1K Ohm 5% 0.2W(1/5W) Â±200ppm/C Pad SMD T/R</v>
      </c>
      <c r="O26" s="9" t="str">
        <f>'Filtered Components'!E93</f>
        <v>R32,R33</v>
      </c>
      <c r="P26" s="8">
        <f>'Filtered Components'!F93</f>
        <v>2</v>
      </c>
      <c r="Q26" s="8" t="str">
        <f>'Filtered Components'!H93</f>
        <v>13-RC0603JR-7W1KLCT-ND</v>
      </c>
      <c r="R26" s="8" t="str">
        <f>'Filtered Components'!I93</f>
        <v>603-RC0603JR-7W1KL</v>
      </c>
      <c r="S26" s="8" t="str">
        <f>'Filtered Components'!J93</f>
        <v>Digi-Key</v>
      </c>
    </row>
    <row r="27" spans="3:19" ht="45.75" thickBot="1" x14ac:dyDescent="0.3">
      <c r="C27" s="5">
        <f>('Filtered Components'!B26)</f>
        <v>29</v>
      </c>
      <c r="D27" s="5" t="str">
        <f>('Filtered Components'!C26)</f>
        <v>RB530CM-40T2R</v>
      </c>
      <c r="E27" s="6" t="str">
        <f>('Filtered Components'!D26)</f>
        <v>Small Signal Schottky Diode, 40V/Sod-923 Rohs Compliant: Yes |Rohm RB530CM-40T2R</v>
      </c>
      <c r="F27" s="6" t="str">
        <f>('Filtered Components'!E26)</f>
        <v>D5,D6,D7</v>
      </c>
      <c r="G27" s="6">
        <f>('Filtered Components'!F26)</f>
        <v>3</v>
      </c>
      <c r="H27" s="6" t="str">
        <f>('Filtered Components'!H26)</f>
        <v>846-RB530CM-40T2RCT-ND</v>
      </c>
      <c r="I27" s="6" t="str">
        <f>('Filtered Components'!I26)</f>
        <v>755-RB530CM-40T2R</v>
      </c>
      <c r="J27" s="6" t="str">
        <f>('Filtered Components'!J26)</f>
        <v>Digi-Key</v>
      </c>
      <c r="L27" s="8">
        <f>'Filtered Components'!B94</f>
        <v>66</v>
      </c>
      <c r="M27" s="8" t="str">
        <f>'Filtered Components'!C94</f>
        <v>TLRZ2BTTD</v>
      </c>
      <c r="N27" s="9" t="str">
        <f>'Filtered Components'!D94</f>
        <v>Res Metal Plate 1206 0 Ohm Sulfur Resistant Pad SMD Automotive T/R</v>
      </c>
      <c r="O27" s="9" t="str">
        <f>'Filtered Components'!E94</f>
        <v>SH4,SH5</v>
      </c>
      <c r="P27" s="8">
        <f>'Filtered Components'!F94</f>
        <v>2</v>
      </c>
      <c r="Q27" s="8" t="str">
        <f>'Filtered Components'!H94</f>
        <v>2019-TLRZ2BTTDCT-ND</v>
      </c>
      <c r="R27" s="8" t="str">
        <f>'Filtered Components'!I94</f>
        <v>660-TLRZ2BTTD</v>
      </c>
      <c r="S27" s="8" t="str">
        <f>'Filtered Components'!J94</f>
        <v>Digi-Key</v>
      </c>
    </row>
    <row r="28" spans="3:19" ht="45.75" thickBot="1" x14ac:dyDescent="0.3">
      <c r="C28" s="5">
        <f>('Filtered Components'!B27)</f>
        <v>31</v>
      </c>
      <c r="D28" s="5" t="str">
        <f>('Filtered Components'!C27)</f>
        <v>69190-202HLF</v>
      </c>
      <c r="E28" s="6" t="str">
        <f>('Filtered Components'!D27)</f>
        <v>Conn Unshrouded Header HDR 2 POS 2.54mm Solder ST Top Entry Thru-Hole BergStikÂ® Bulk</v>
      </c>
      <c r="F28" s="6" t="str">
        <f>('Filtered Components'!E27)</f>
        <v>JP1,JP2,JP5,JP10,JP11</v>
      </c>
      <c r="G28" s="6">
        <f>('Filtered Components'!F27)</f>
        <v>5</v>
      </c>
      <c r="H28" s="6" t="str">
        <f>('Filtered Components'!H27)</f>
        <v>609-5649-ND</v>
      </c>
      <c r="I28" s="6" t="str">
        <f>('Filtered Components'!I27)</f>
        <v>649-69190-202HLF</v>
      </c>
      <c r="J28" s="6" t="str">
        <f>('Filtered Components'!J27)</f>
        <v>Mouser</v>
      </c>
      <c r="L28" s="8">
        <f>'Filtered Components'!B95</f>
        <v>77</v>
      </c>
      <c r="M28" s="8" t="str">
        <f>'Filtered Components'!C95</f>
        <v>C8051F320-GQR</v>
      </c>
      <c r="N28" s="9" t="str">
        <f>'Filtered Components'!D95</f>
        <v>MCU 8-bit C8051F320 8051 CISC 16KB Flash 3.3V 32-Pin LQFP T/R</v>
      </c>
      <c r="O28" s="9" t="str">
        <f>'Filtered Components'!E95</f>
        <v>U12</v>
      </c>
      <c r="P28" s="8">
        <f>'Filtered Components'!F95</f>
        <v>1</v>
      </c>
      <c r="Q28" s="8" t="str">
        <f>'Filtered Components'!H95</f>
        <v>C8051F320-GQRCT-ND</v>
      </c>
      <c r="R28" s="8" t="str">
        <f>'Filtered Components'!I95</f>
        <v>634-C8051F320-GQR</v>
      </c>
      <c r="S28" s="8" t="str">
        <f>'Filtered Components'!J95</f>
        <v>Digi-Key</v>
      </c>
    </row>
    <row r="29" spans="3:19" ht="45" x14ac:dyDescent="0.25">
      <c r="C29" s="5">
        <f>('Filtered Components'!B28)</f>
        <v>32</v>
      </c>
      <c r="D29" s="5" t="str">
        <f>('Filtered Components'!C28)</f>
        <v>68000-103HLF</v>
      </c>
      <c r="E29" s="6" t="str">
        <f>('Filtered Components'!D28)</f>
        <v>Conn Unshrouded Header HDR 3 POS 2.54mm Solder ST Top Entry Thru-Hole BergStikÂ® Automotive Bulk</v>
      </c>
      <c r="F29" s="6" t="str">
        <f>('Filtered Components'!E28)</f>
        <v>JP3,JP6,JP7,JP8,JP9</v>
      </c>
      <c r="G29" s="6">
        <f>('Filtered Components'!F28)</f>
        <v>5</v>
      </c>
      <c r="H29" s="6" t="str">
        <f>('Filtered Components'!H28)</f>
        <v>609-3461-ND</v>
      </c>
      <c r="I29" s="6" t="str">
        <f>('Filtered Components'!I28)</f>
        <v>649-68000-103HLF</v>
      </c>
      <c r="J29" s="6" t="str">
        <f>('Filtered Components'!J28)</f>
        <v>Digi-Key</v>
      </c>
      <c r="L29" s="15"/>
      <c r="M29" s="15"/>
      <c r="N29" s="15"/>
      <c r="O29" s="15"/>
      <c r="P29" s="15"/>
      <c r="Q29" s="15"/>
      <c r="R29" s="15"/>
      <c r="S29" s="15"/>
    </row>
    <row r="30" spans="3:19" ht="45" x14ac:dyDescent="0.25">
      <c r="C30" s="5">
        <f>('Filtered Components'!B29)</f>
        <v>33</v>
      </c>
      <c r="D30" s="5" t="str">
        <f>('Filtered Components'!C29)</f>
        <v>111-0702-001</v>
      </c>
      <c r="E30" s="6" t="str">
        <f>('Filtered Components'!D29)</f>
        <v>Accessories, Binding Post -Insulated Standard With -Thumb Nut-Grounded Type</v>
      </c>
      <c r="F30" s="6" t="str">
        <f>('Filtered Components'!E29)</f>
        <v>J1a,J2a</v>
      </c>
      <c r="G30" s="6">
        <f>('Filtered Components'!F29)</f>
        <v>2</v>
      </c>
      <c r="H30" s="6" t="str">
        <f>('Filtered Components'!H29)</f>
        <v>J10125-ND</v>
      </c>
      <c r="I30" s="6" t="str">
        <f>('Filtered Components'!I29)</f>
        <v>530-111-0702-001</v>
      </c>
      <c r="J30" s="6" t="str">
        <f>('Filtered Components'!J29)</f>
        <v>Mouser</v>
      </c>
    </row>
    <row r="31" spans="3:19" ht="30" x14ac:dyDescent="0.25">
      <c r="C31" s="5">
        <f>('Filtered Components'!B30)</f>
        <v>34</v>
      </c>
      <c r="D31" s="5" t="str">
        <f>('Filtered Components'!C30)</f>
        <v>111-0703-001</v>
      </c>
      <c r="E31" s="6" t="str">
        <f>('Filtered Components'!D30)</f>
        <v>Right-angle Dual Port D-Sub Connector</v>
      </c>
      <c r="F31" s="6" t="str">
        <f>('Filtered Components'!E30)</f>
        <v>J1b,J2b</v>
      </c>
      <c r="G31" s="6">
        <f>('Filtered Components'!F30)</f>
        <v>2</v>
      </c>
      <c r="H31" s="6" t="str">
        <f>('Filtered Components'!H30)</f>
        <v>J10126-ND</v>
      </c>
      <c r="I31" s="6" t="str">
        <f>('Filtered Components'!I30)</f>
        <v>530-111-0703-001</v>
      </c>
      <c r="J31" s="6" t="str">
        <f>('Filtered Components'!J30)</f>
        <v>Digi-Key</v>
      </c>
    </row>
    <row r="32" spans="3:19" ht="45" x14ac:dyDescent="0.25">
      <c r="C32" s="5">
        <f>('Filtered Components'!B31)</f>
        <v>35</v>
      </c>
      <c r="D32" s="5" t="str">
        <f>('Filtered Components'!C31)</f>
        <v>54819-0519</v>
      </c>
      <c r="E32" s="6" t="str">
        <f>('Filtered Components'!D31)</f>
        <v>Mini USB, B-Receptacle, Right-Angle, Through Hole Solder Tails and Shell Tabs, Lead-Free</v>
      </c>
      <c r="F32" s="6" t="str">
        <f>('Filtered Components'!E31)</f>
        <v>J3</v>
      </c>
      <c r="G32" s="6">
        <f>('Filtered Components'!F31)</f>
        <v>1</v>
      </c>
      <c r="H32" s="6" t="str">
        <f>('Filtered Components'!H31)</f>
        <v>WM17115-ND</v>
      </c>
      <c r="I32" s="6" t="str">
        <f>('Filtered Components'!I31)</f>
        <v>538-54819-0519</v>
      </c>
      <c r="J32" s="6" t="str">
        <f>('Filtered Components'!J31)</f>
        <v>Digi-Key</v>
      </c>
    </row>
    <row r="33" spans="3:10" ht="45" x14ac:dyDescent="0.25">
      <c r="C33" s="5">
        <f>('Filtered Components'!B32)</f>
        <v>36</v>
      </c>
      <c r="D33" s="5" t="str">
        <f>('Filtered Components'!C32)</f>
        <v>UJC-HP-3-SMT-TR</v>
      </c>
      <c r="E33" s="6" t="str">
        <f>('Filtered Components'!D32)</f>
        <v>Power-Only USB Type C Connector, Surface Mount, Right Angle, 20 Vdc, 3 A, 60 W, 6 Pins</v>
      </c>
      <c r="F33" s="6" t="str">
        <f>('Filtered Components'!E32)</f>
        <v>J4,J5</v>
      </c>
      <c r="G33" s="6">
        <f>('Filtered Components'!F32)</f>
        <v>2</v>
      </c>
      <c r="H33" s="6" t="str">
        <f>('Filtered Components'!H32)</f>
        <v>2223-UJC-HP-3-SMT-CT-ND</v>
      </c>
      <c r="I33" s="6" t="str">
        <f>('Filtered Components'!I32)</f>
        <v>490-UJC-HP-3-SMT-TR</v>
      </c>
      <c r="J33" s="6" t="str">
        <f>('Filtered Components'!J32)</f>
        <v>Digi-Key</v>
      </c>
    </row>
    <row r="34" spans="3:10" ht="30" x14ac:dyDescent="0.25">
      <c r="C34" s="5">
        <f>('Filtered Components'!B33)</f>
        <v>37</v>
      </c>
      <c r="D34" s="5" t="str">
        <f>('Filtered Components'!C33)</f>
        <v>597-3311-407NF</v>
      </c>
      <c r="E34" s="6" t="str">
        <f>('Filtered Components'!D33)</f>
        <v>Green 1206 70Â° 30 mcd Clear 2.1 V Surface Mount LED</v>
      </c>
      <c r="F34" s="6" t="str">
        <f>('Filtered Components'!E33)</f>
        <v>LED1,LED3</v>
      </c>
      <c r="G34" s="6">
        <f>('Filtered Components'!F33)</f>
        <v>2</v>
      </c>
      <c r="H34" s="6" t="str">
        <f>('Filtered Components'!H33)</f>
        <v>350-3772-1-ND</v>
      </c>
      <c r="I34" s="6" t="str">
        <f>('Filtered Components'!I33)</f>
        <v>645-5973311407NF</v>
      </c>
      <c r="J34" s="6" t="str">
        <f>('Filtered Components'!J33)</f>
        <v>Digi-Key</v>
      </c>
    </row>
    <row r="35" spans="3:10" ht="60" x14ac:dyDescent="0.25">
      <c r="C35" s="5">
        <f>('Filtered Components'!B34)</f>
        <v>40</v>
      </c>
      <c r="D35" s="5" t="str">
        <f>('Filtered Components'!C34)</f>
        <v>SRP1038A-1R0M</v>
      </c>
      <c r="E35" s="6" t="str">
        <f>('Filtered Components'!D34)</f>
        <v>Inductor Power Shielded Wirewound 1uH 20% 100KHz 20Q-Factor Carbonyl Powder 18A 3.3mOhm DCR 4040 Automotive T/R</v>
      </c>
      <c r="F35" s="6" t="str">
        <f>('Filtered Components'!E34)</f>
        <v>L2a</v>
      </c>
      <c r="G35" s="6">
        <f>('Filtered Components'!F34)</f>
        <v>1</v>
      </c>
      <c r="H35" s="6" t="str">
        <f>('Filtered Components'!H34)</f>
        <v>SRP1038A-1R0MCT-ND</v>
      </c>
      <c r="I35" s="6" t="str">
        <f>('Filtered Components'!I34)</f>
        <v>652-SRP1038A-1R0M</v>
      </c>
      <c r="J35" s="6" t="str">
        <f>('Filtered Components'!J34)</f>
        <v>Digi-Key</v>
      </c>
    </row>
    <row r="36" spans="3:10" ht="60" x14ac:dyDescent="0.25">
      <c r="C36" s="5">
        <f>('Filtered Components'!B35)</f>
        <v>41</v>
      </c>
      <c r="D36" s="5">
        <f>('Filtered Components'!C35)</f>
        <v>74408943470</v>
      </c>
      <c r="E36" s="6" t="str">
        <f>('Filtered Components'!D35)</f>
        <v>WE-SPC Series; Shielded Wire-wound SMD Inductor with Ferrite Core, 47 ÂµH | Wurth Electronics 74408943470</v>
      </c>
      <c r="F36" s="6" t="str">
        <f>('Filtered Components'!E35)</f>
        <v>L3</v>
      </c>
      <c r="G36" s="6">
        <f>('Filtered Components'!F35)</f>
        <v>1</v>
      </c>
      <c r="H36" s="6" t="str">
        <f>('Filtered Components'!H35)</f>
        <v>732-3036-1-ND</v>
      </c>
      <c r="I36" s="6" t="str">
        <f>('Filtered Components'!I35)</f>
        <v>710-74408943470</v>
      </c>
      <c r="J36" s="6" t="str">
        <f>('Filtered Components'!J35)</f>
        <v>Digi-Key</v>
      </c>
    </row>
    <row r="37" spans="3:10" ht="45" x14ac:dyDescent="0.25">
      <c r="C37" s="5">
        <f>('Filtered Components'!B36)</f>
        <v>42</v>
      </c>
      <c r="D37" s="5" t="str">
        <f>('Filtered Components'!C36)</f>
        <v>BSZ024N04LS6ATMA1</v>
      </c>
      <c r="E37" s="6" t="str">
        <f>('Filtered Components'!D36)</f>
        <v>Mosfet, N-Ch, 40V, 130A, Tsdson-Fl Rohs Compliant: Yes |Infineon</v>
      </c>
      <c r="F37" s="6" t="str">
        <f>('Filtered Components'!E36)</f>
        <v>Q1,Q2</v>
      </c>
      <c r="G37" s="6">
        <f>('Filtered Components'!F36)</f>
        <v>2</v>
      </c>
      <c r="H37" s="6" t="str">
        <f>('Filtered Components'!H36)</f>
        <v>448-BSZ024N04LS6ATMA1CT-ND</v>
      </c>
      <c r="I37" s="6" t="str">
        <f>('Filtered Components'!I36)</f>
        <v>726-BSZ024N04LS6ATMA</v>
      </c>
      <c r="J37" s="6" t="str">
        <f>('Filtered Components'!J36)</f>
        <v>Digi-Key</v>
      </c>
    </row>
    <row r="38" spans="3:10" ht="45" x14ac:dyDescent="0.25">
      <c r="C38" s="5">
        <f>('Filtered Components'!B37)</f>
        <v>42</v>
      </c>
      <c r="D38" s="5" t="str">
        <f>('Filtered Components'!C37)</f>
        <v>ISZ0702NLSATMA1</v>
      </c>
      <c r="E38" s="6" t="str">
        <f>('Filtered Components'!D37)</f>
        <v>Mosfet, N-Ch, 60V, 86A, Tsdson Rohs Compliant: Yes |Infineon ISZ0702NLSATMA1</v>
      </c>
      <c r="F38" s="6" t="str">
        <f>('Filtered Components'!E37)</f>
        <v>Q3,Q4</v>
      </c>
      <c r="G38" s="6">
        <f>('Filtered Components'!F37)</f>
        <v>2</v>
      </c>
      <c r="H38" s="6" t="str">
        <f>('Filtered Components'!H37)</f>
        <v>448-ISZ0702NLSATMA1CT-ND</v>
      </c>
      <c r="I38" s="6" t="str">
        <f>('Filtered Components'!I37)</f>
        <v>726-ISZ0702NLSATMA1</v>
      </c>
      <c r="J38" s="6" t="str">
        <f>('Filtered Components'!J37)</f>
        <v>Digi-Key</v>
      </c>
    </row>
    <row r="39" spans="3:10" ht="45" x14ac:dyDescent="0.25">
      <c r="C39" s="5">
        <f>('Filtered Components'!B38)</f>
        <v>45</v>
      </c>
      <c r="D39" s="5" t="str">
        <f>('Filtered Components'!C38)</f>
        <v>DMG3402L-7</v>
      </c>
      <c r="E39" s="6" t="str">
        <f>('Filtered Components'!D38)</f>
        <v>Transistor, N-channel, enhancement mode field effect, 4A, 30V, SOT-23 | Diodes Inc DMG3402L-7</v>
      </c>
      <c r="F39" s="6" t="str">
        <f>('Filtered Components'!E38)</f>
        <v>Q8,Q9</v>
      </c>
      <c r="G39" s="6">
        <f>('Filtered Components'!F38)</f>
        <v>2</v>
      </c>
      <c r="H39" s="6" t="str">
        <f>('Filtered Components'!H38)</f>
        <v>DMG3402L-7DICT-ND</v>
      </c>
      <c r="I39" s="6" t="str">
        <f>('Filtered Components'!I38)</f>
        <v>621-DMG3402L-7</v>
      </c>
      <c r="J39" s="6" t="str">
        <f>('Filtered Components'!J38)</f>
        <v>Digi-Key</v>
      </c>
    </row>
    <row r="40" spans="3:10" ht="45" x14ac:dyDescent="0.25">
      <c r="C40" s="5">
        <f>('Filtered Components'!B39)</f>
        <v>46</v>
      </c>
      <c r="D40" s="5" t="str">
        <f>('Filtered Components'!C39)</f>
        <v>MCS1320R010FER</v>
      </c>
      <c r="E40" s="6" t="str">
        <f>('Filtered Components'!D39)</f>
        <v>Current Sense Resistors - SMD0.75W 0.010 OHM METAL ALLOY CS 1% | Ohmite MCS1320R010FER</v>
      </c>
      <c r="F40" s="6" t="str">
        <f>('Filtered Components'!E39)</f>
        <v>RS1a</v>
      </c>
      <c r="G40" s="6">
        <f>('Filtered Components'!F39)</f>
        <v>1</v>
      </c>
      <c r="H40" s="6" t="str">
        <f>('Filtered Components'!H39)</f>
        <v>273-MCS1320R010FERCT-ND</v>
      </c>
      <c r="I40" s="6" t="str">
        <f>('Filtered Components'!I39)</f>
        <v>588-MCS1320R010FER</v>
      </c>
      <c r="J40" s="6" t="str">
        <f>('Filtered Components'!J39)</f>
        <v>Digi-Key</v>
      </c>
    </row>
    <row r="41" spans="3:10" ht="45" x14ac:dyDescent="0.25">
      <c r="C41" s="5">
        <f>('Filtered Components'!B40)</f>
        <v>49</v>
      </c>
      <c r="D41" s="5" t="str">
        <f>('Filtered Components'!C40)</f>
        <v>TLR2BPDTD5L00F75</v>
      </c>
      <c r="E41" s="6" t="str">
        <f>('Filtered Components'!D40)</f>
        <v>Res Metal Plate 1206 0.005 Ohm 1% 1.5W Â±75ppm/Â°C Pad SMD Automotive T/R</v>
      </c>
      <c r="F41" s="6" t="str">
        <f>('Filtered Components'!E40)</f>
        <v>RS2b</v>
      </c>
      <c r="G41" s="6">
        <f>('Filtered Components'!F40)</f>
        <v>1</v>
      </c>
      <c r="H41" s="6" t="str">
        <f>('Filtered Components'!H40)</f>
        <v>2019-TLR2BPDTD5L00F75CT-ND</v>
      </c>
      <c r="I41" s="6" t="str">
        <f>('Filtered Components'!I40)</f>
        <v>660-TLR2BPDTD5L00F75</v>
      </c>
      <c r="J41" s="6" t="str">
        <f>('Filtered Components'!J40)</f>
        <v>Digi-Key</v>
      </c>
    </row>
    <row r="42" spans="3:10" ht="45" x14ac:dyDescent="0.25">
      <c r="C42" s="5">
        <f>('Filtered Components'!B41)</f>
        <v>51</v>
      </c>
      <c r="D42" s="5" t="str">
        <f>('Filtered Components'!C41)</f>
        <v>RC0603FR-074R02L</v>
      </c>
      <c r="E42" s="6" t="str">
        <f>('Filtered Components'!D41)</f>
        <v>SMD Chip Resistor, 4.02 Ohm, Â± 1%, 100 mW, 0603 [1608 Metric], Thick Film, General Purpose</v>
      </c>
      <c r="F42" s="6" t="str">
        <f>('Filtered Components'!E41)</f>
        <v>R2</v>
      </c>
      <c r="G42" s="6">
        <f>('Filtered Components'!F41)</f>
        <v>1</v>
      </c>
      <c r="H42" s="6" t="str">
        <f>('Filtered Components'!H41)</f>
        <v>311-4.02HRCT-ND</v>
      </c>
      <c r="I42" s="6" t="str">
        <f>('Filtered Components'!I41)</f>
        <v>603-RC0603FR-074R02L</v>
      </c>
      <c r="J42" s="6" t="str">
        <f>('Filtered Components'!J41)</f>
        <v>Digi-Key</v>
      </c>
    </row>
    <row r="43" spans="3:10" ht="60" x14ac:dyDescent="0.25">
      <c r="C43" s="5">
        <f>('Filtered Components'!B42)</f>
        <v>52</v>
      </c>
      <c r="D43" s="5" t="str">
        <f>('Filtered Components'!C42)</f>
        <v>RC0603FR-070RL</v>
      </c>
      <c r="E43" s="6" t="str">
        <f>('Filtered Components'!D42)</f>
        <v>Zero Ohm Resistor, Jumper, 0603 [1608 Metric], Thick Film, 100 mW, 1 A, Surface Mount</v>
      </c>
      <c r="F43" s="6" t="str">
        <f>('Filtered Components'!E42)</f>
        <v>R3,R6,R10,R11,R12,R25,R28,R34,R35,R46,R47,R48,R49,R53,R55,R115,R121,R122,R123,R124,R125,R126,R127,R128,R129,R130,R131,R132</v>
      </c>
      <c r="G43" s="6">
        <f>('Filtered Components'!F42)</f>
        <v>25</v>
      </c>
      <c r="H43" s="6" t="str">
        <f>('Filtered Components'!H42)</f>
        <v>311-0.0HRCT-ND</v>
      </c>
      <c r="I43" s="6" t="str">
        <f>('Filtered Components'!I42)</f>
        <v>603-RC0603FR-070RL</v>
      </c>
      <c r="J43" s="6" t="str">
        <f>('Filtered Components'!J42)</f>
        <v>Digi-Key</v>
      </c>
    </row>
    <row r="44" spans="3:10" ht="45" x14ac:dyDescent="0.25">
      <c r="C44" s="5">
        <f>('Filtered Components'!B43)</f>
        <v>53</v>
      </c>
      <c r="D44" s="5" t="str">
        <f>('Filtered Components'!C43)</f>
        <v>CRCW06032R00FKEAHP</v>
      </c>
      <c r="E44" s="6" t="str">
        <f>('Filtered Components'!D43)</f>
        <v>Res Thick Film 0603 2 Ohm 1% 0.33W(1/3W) Â±100ppm/Â°C Pad SMD Automotive T/R</v>
      </c>
      <c r="F44" s="6" t="str">
        <f>('Filtered Components'!E43)</f>
        <v>R7,R50,R108,R111</v>
      </c>
      <c r="G44" s="6">
        <f>('Filtered Components'!F43)</f>
        <v>7</v>
      </c>
      <c r="H44" s="6" t="str">
        <f>('Filtered Components'!H43)</f>
        <v>541-2.00SCT-ND</v>
      </c>
      <c r="I44" s="6" t="str">
        <f>('Filtered Components'!I43)</f>
        <v>71-CRCW06032R00FKEAH</v>
      </c>
      <c r="J44" s="6" t="str">
        <f>('Filtered Components'!J43)</f>
        <v>Digi-Key</v>
      </c>
    </row>
    <row r="45" spans="3:10" ht="60" x14ac:dyDescent="0.25">
      <c r="C45" s="5">
        <f>('Filtered Components'!B44)</f>
        <v>55</v>
      </c>
      <c r="D45" s="5" t="str">
        <f>('Filtered Components'!C44)</f>
        <v>RT0603BRE07105KL</v>
      </c>
      <c r="E45" s="6" t="str">
        <f>('Filtered Components'!D44)</f>
        <v>SMD Chip Resistor, 105 kOhm, Â± 0.1%, 100 mW, 0603 [1608 Metric], Thin Film, High Precision High Stability</v>
      </c>
      <c r="F45" s="6" t="str">
        <f>('Filtered Components'!E44)</f>
        <v>R19,R20,R23</v>
      </c>
      <c r="G45" s="6">
        <f>('Filtered Components'!F44)</f>
        <v>3</v>
      </c>
      <c r="H45" s="6" t="str">
        <f>('Filtered Components'!H44)</f>
        <v>YAG4609CT-ND</v>
      </c>
      <c r="I45" s="6" t="str">
        <f>('Filtered Components'!I44)</f>
        <v>603-RT0603BRE07105KL</v>
      </c>
      <c r="J45" s="6" t="str">
        <f>('Filtered Components'!J44)</f>
        <v>Digi-Key</v>
      </c>
    </row>
    <row r="46" spans="3:10" ht="45" x14ac:dyDescent="0.25">
      <c r="C46" s="5">
        <f>('Filtered Components'!B45)</f>
        <v>56</v>
      </c>
      <c r="D46" s="5" t="str">
        <f>('Filtered Components'!C45)</f>
        <v>RNCP0603FTD10K0</v>
      </c>
      <c r="E46" s="6" t="str">
        <f>('Filtered Components'!D45)</f>
        <v>Res Thin Film 0603 10K Ohm 1% 1/8W Â±100ppm/Â°C Molded SMD SMD Paper T/R</v>
      </c>
      <c r="F46" s="6" t="str">
        <f>('Filtered Components'!E45)</f>
        <v>R21,R22,R36,R38</v>
      </c>
      <c r="G46" s="6">
        <f>('Filtered Components'!F45)</f>
        <v>4</v>
      </c>
      <c r="H46" s="6" t="str">
        <f>('Filtered Components'!H45)</f>
        <v>RNCP0603FTD10K0CT-ND</v>
      </c>
      <c r="I46" s="6" t="str">
        <f>('Filtered Components'!I45)</f>
        <v>708-RNCP0603FTD10K0</v>
      </c>
      <c r="J46" s="6" t="str">
        <f>('Filtered Components'!J45)</f>
        <v>Digi-Key</v>
      </c>
    </row>
    <row r="47" spans="3:10" ht="45" x14ac:dyDescent="0.25">
      <c r="C47" s="5">
        <f>('Filtered Components'!B46)</f>
        <v>57</v>
      </c>
      <c r="D47" s="5" t="str">
        <f>('Filtered Components'!C46)</f>
        <v>RT0603FRE1320KL</v>
      </c>
      <c r="E47" s="6" t="str">
        <f>('Filtered Components'!D46)</f>
        <v>SMD Chip Resistor, 20 kOhm, Â± 1%, 100 mW, 0603 [1608 Metric], Thin Film, High Precision High Stability</v>
      </c>
      <c r="F47" s="6" t="str">
        <f>('Filtered Components'!E46)</f>
        <v>R24,R29</v>
      </c>
      <c r="G47" s="6">
        <f>('Filtered Components'!F46)</f>
        <v>2</v>
      </c>
      <c r="H47" s="6" t="str">
        <f>('Filtered Components'!H46)</f>
        <v>13-RT0603FRE1320KLCT-ND</v>
      </c>
      <c r="I47" s="6" t="str">
        <f>('Filtered Components'!I46)</f>
        <v>603-RT0603FRE1320KL</v>
      </c>
      <c r="J47" s="6" t="str">
        <f>('Filtered Components'!J46)</f>
        <v>Digi-Key</v>
      </c>
    </row>
    <row r="48" spans="3:10" ht="45" x14ac:dyDescent="0.25">
      <c r="C48" s="5">
        <f>('Filtered Components'!B47)</f>
        <v>58</v>
      </c>
      <c r="D48" s="5" t="str">
        <f>('Filtered Components'!C47)</f>
        <v>RC0603FR-075K62L</v>
      </c>
      <c r="E48" s="6" t="str">
        <f>('Filtered Components'!D47)</f>
        <v>SMD Chip Resistor, 5.62 kOhm, Â± 1%, 100 mW, 0603 [1608 Metric], Thick Film, General Purpose</v>
      </c>
      <c r="F48" s="6" t="str">
        <f>('Filtered Components'!E47)</f>
        <v>R30</v>
      </c>
      <c r="G48" s="6">
        <f>('Filtered Components'!F47)</f>
        <v>1</v>
      </c>
      <c r="H48" s="6" t="str">
        <f>('Filtered Components'!H47)</f>
        <v>311-5.62KHRCT-ND</v>
      </c>
      <c r="I48" s="6" t="str">
        <f>('Filtered Components'!I47)</f>
        <v>603-RC0603FR-075K62L</v>
      </c>
      <c r="J48" s="6" t="str">
        <f>('Filtered Components'!J47)</f>
        <v>Digi-Key</v>
      </c>
    </row>
    <row r="49" spans="3:10" ht="45" x14ac:dyDescent="0.25">
      <c r="C49" s="5">
        <f>('Filtered Components'!B48)</f>
        <v>59</v>
      </c>
      <c r="D49" s="5" t="str">
        <f>('Filtered Components'!C48)</f>
        <v>RC0603JR-7W1KL</v>
      </c>
      <c r="E49" s="6" t="str">
        <f>('Filtered Components'!D48)</f>
        <v>Res Thick Film 0603 1K Ohm 5% 0.2W(1/5W) Â±200ppm/C Pad SMD T/R</v>
      </c>
      <c r="F49" s="6" t="str">
        <f>('Filtered Components'!E48)</f>
        <v>R31,R117</v>
      </c>
      <c r="G49" s="6">
        <f>('Filtered Components'!F48)</f>
        <v>2</v>
      </c>
      <c r="H49" s="6" t="str">
        <f>('Filtered Components'!H48)</f>
        <v>13-RC0603JR-7W1KLCT-ND</v>
      </c>
      <c r="I49" s="6" t="str">
        <f>('Filtered Components'!I48)</f>
        <v>603-RC0603JR-7W1KL</v>
      </c>
      <c r="J49" s="6" t="str">
        <f>('Filtered Components'!J48)</f>
        <v>Digi-Key</v>
      </c>
    </row>
    <row r="50" spans="3:10" ht="45" x14ac:dyDescent="0.25">
      <c r="C50" s="5">
        <f>('Filtered Components'!B49)</f>
        <v>61</v>
      </c>
      <c r="D50" s="5" t="str">
        <f>('Filtered Components'!C49)</f>
        <v>RC0603JR-07220RL</v>
      </c>
      <c r="E50" s="6" t="str">
        <f>('Filtered Components'!D49)</f>
        <v>SMD Chip Resistor, 220 Ohm, Â± 5%, 100 mW, 0603 [1608 Metric], Thick Film, General Purpose</v>
      </c>
      <c r="F50" s="6" t="str">
        <f>('Filtered Components'!E49)</f>
        <v>R39,R41</v>
      </c>
      <c r="G50" s="6">
        <f>('Filtered Components'!F49)</f>
        <v>2</v>
      </c>
      <c r="H50" s="6" t="str">
        <f>('Filtered Components'!H49)</f>
        <v>311-220GRCT-ND</v>
      </c>
      <c r="I50" s="6" t="str">
        <f>('Filtered Components'!I49)</f>
        <v>603-RC0603JR-07220RL</v>
      </c>
      <c r="J50" s="6" t="str">
        <f>('Filtered Components'!J49)</f>
        <v>Digi-Key</v>
      </c>
    </row>
    <row r="51" spans="3:10" ht="45" x14ac:dyDescent="0.25">
      <c r="C51" s="5">
        <f>('Filtered Components'!B50)</f>
        <v>62</v>
      </c>
      <c r="D51" s="5" t="str">
        <f>('Filtered Components'!C50)</f>
        <v>RC0603FR-076K49L</v>
      </c>
      <c r="E51" s="6" t="str">
        <f>('Filtered Components'!D50)</f>
        <v>SMD Chip Resistor, 6.49 kOhm, Â± 1%, 100 mW, 0603 [1608 Metric], Thick Film, General Purpose</v>
      </c>
      <c r="F51" s="6" t="str">
        <f>('Filtered Components'!E50)</f>
        <v>R43</v>
      </c>
      <c r="G51" s="6">
        <f>('Filtered Components'!F50)</f>
        <v>1</v>
      </c>
      <c r="H51" s="6" t="str">
        <f>('Filtered Components'!H50)</f>
        <v>311-6.49KHRCT-ND</v>
      </c>
      <c r="I51" s="6" t="str">
        <f>('Filtered Components'!I50)</f>
        <v>603-RC0603FR-076K49L</v>
      </c>
      <c r="J51" s="6" t="str">
        <f>('Filtered Components'!J50)</f>
        <v>Digi-Key</v>
      </c>
    </row>
    <row r="52" spans="3:10" ht="45" x14ac:dyDescent="0.25">
      <c r="C52" s="5">
        <f>('Filtered Components'!B51)</f>
        <v>63</v>
      </c>
      <c r="D52" s="5" t="str">
        <f>('Filtered Components'!C51)</f>
        <v>RT0603FRE132K2L</v>
      </c>
      <c r="E52" s="6" t="str">
        <f>('Filtered Components'!D51)</f>
        <v>SMD Chip Resistor, 2.2 kOhm, Â± 1%, 100 mW, 0603 [1608 Metric], Thin Film, High Precision High Stability</v>
      </c>
      <c r="F52" s="6" t="str">
        <f>('Filtered Components'!E51)</f>
        <v>R44</v>
      </c>
      <c r="G52" s="6">
        <f>('Filtered Components'!F51)</f>
        <v>1</v>
      </c>
      <c r="H52" s="6" t="str">
        <f>('Filtered Components'!H51)</f>
        <v>13-RT0603FRE132K2LCT-ND</v>
      </c>
      <c r="I52" s="6" t="str">
        <f>('Filtered Components'!I51)</f>
        <v>603-RT0603FRE132K2L</v>
      </c>
      <c r="J52" s="6" t="str">
        <f>('Filtered Components'!J51)</f>
        <v>Digi-Key</v>
      </c>
    </row>
    <row r="53" spans="3:10" ht="45" x14ac:dyDescent="0.25">
      <c r="C53" s="5">
        <f>('Filtered Components'!B52)</f>
        <v>64</v>
      </c>
      <c r="D53" s="5" t="str">
        <f>('Filtered Components'!C52)</f>
        <v>RC0603FR-072K15L</v>
      </c>
      <c r="E53" s="6" t="str">
        <f>('Filtered Components'!D52)</f>
        <v>SMD Chip Resistor, 2.15 kOhm, Â± 1%, 100 mW, 0603 [1608 Metric], Thick Film, General Purpose</v>
      </c>
      <c r="F53" s="6" t="str">
        <f>('Filtered Components'!E52)</f>
        <v>R114</v>
      </c>
      <c r="G53" s="6">
        <f>('Filtered Components'!F52)</f>
        <v>1</v>
      </c>
      <c r="H53" s="6" t="str">
        <f>('Filtered Components'!H52)</f>
        <v>311-2.15KHRCT-ND</v>
      </c>
      <c r="I53" s="6" t="str">
        <f>('Filtered Components'!I52)</f>
        <v>603-RC0603FR-072K15L</v>
      </c>
      <c r="J53" s="6" t="str">
        <f>('Filtered Components'!J52)</f>
        <v>Digi-Key</v>
      </c>
    </row>
    <row r="54" spans="3:10" ht="45" x14ac:dyDescent="0.25">
      <c r="C54" s="5">
        <f>('Filtered Components'!B53)</f>
        <v>65</v>
      </c>
      <c r="D54" s="5" t="str">
        <f>('Filtered Components'!C53)</f>
        <v>TLRZ2BTTD</v>
      </c>
      <c r="E54" s="6" t="str">
        <f>('Filtered Components'!D53)</f>
        <v>Res Metal Plate 1206 0 Ohm Sulfur Resistant Pad SMD Automotive T/R</v>
      </c>
      <c r="F54" s="6" t="str">
        <f>('Filtered Components'!E53)</f>
        <v>SH1,SH2,SH3,SH6,SH7,SH8,SH9</v>
      </c>
      <c r="G54" s="6">
        <f>('Filtered Components'!F53)</f>
        <v>7</v>
      </c>
      <c r="H54" s="6" t="str">
        <f>('Filtered Components'!H53)</f>
        <v>2019-TLRZ2BTTDCT-ND</v>
      </c>
      <c r="I54" s="6" t="str">
        <f>('Filtered Components'!I53)</f>
        <v>660-TLRZ2BTTD</v>
      </c>
      <c r="J54" s="6" t="str">
        <f>('Filtered Components'!J53)</f>
        <v>Digi-Key</v>
      </c>
    </row>
    <row r="55" spans="3:10" ht="45" x14ac:dyDescent="0.25">
      <c r="C55" s="5">
        <f>('Filtered Components'!B54)</f>
        <v>67</v>
      </c>
      <c r="D55" s="5" t="str">
        <f>('Filtered Components'!C54)</f>
        <v>GT11MSCBE</v>
      </c>
      <c r="E55" s="6" t="str">
        <f>('Filtered Components'!D54)</f>
        <v>Toggle Switch, Spdt, On-On, Horizontal, 20A, 20Vdc, Solder Terminal, Toggle Actuator, Surface</v>
      </c>
      <c r="F55" s="6" t="str">
        <f>('Filtered Components'!E54)</f>
        <v>SW2a</v>
      </c>
      <c r="G55" s="6">
        <f>('Filtered Components'!F54)</f>
        <v>1</v>
      </c>
      <c r="H55" s="6" t="str">
        <f>('Filtered Components'!H54)</f>
        <v>CKN1784CT-ND</v>
      </c>
      <c r="I55" s="6" t="str">
        <f>('Filtered Components'!I54)</f>
        <v/>
      </c>
      <c r="J55" s="6" t="str">
        <f>('Filtered Components'!J54)</f>
        <v>Digi-Key</v>
      </c>
    </row>
    <row r="56" spans="3:10" ht="45" x14ac:dyDescent="0.25">
      <c r="C56" s="5">
        <f>('Filtered Components'!B55)</f>
        <v>68</v>
      </c>
      <c r="D56" s="5">
        <f>('Filtered Components'!C55)</f>
        <v>5010</v>
      </c>
      <c r="E56" s="6" t="str">
        <f>('Filtered Components'!D55)</f>
        <v>MS27478 - Connectors Receptacle Electrical Solder Mounting Solder Type Hermetic Seal 38999 Series II</v>
      </c>
      <c r="F56" s="6" t="str">
        <f>('Filtered Components'!E55)</f>
        <v>TP1,TP61</v>
      </c>
      <c r="G56" s="6">
        <f>('Filtered Components'!F55)</f>
        <v>2</v>
      </c>
      <c r="H56" s="6" t="str">
        <f>('Filtered Components'!H55)</f>
        <v>36-5010-ND</v>
      </c>
      <c r="I56" s="6" t="str">
        <f>('Filtered Components'!I55)</f>
        <v>534-5010</v>
      </c>
      <c r="J56" s="6" t="str">
        <f>('Filtered Components'!J55)</f>
        <v>Digi-Key</v>
      </c>
    </row>
    <row r="57" spans="3:10" ht="60" x14ac:dyDescent="0.25">
      <c r="C57" s="5">
        <f>('Filtered Components'!B56)</f>
        <v>69</v>
      </c>
      <c r="D57" s="5">
        <f>('Filtered Components'!C56)</f>
        <v>5011</v>
      </c>
      <c r="E57" s="6" t="str">
        <f>('Filtered Components'!D56)</f>
        <v>TEST POINT, PCB, THROUGH HOLE; Product R; Range: -; Connector Colour: Black; Mounting: Through Hole</v>
      </c>
      <c r="F57" s="6" t="str">
        <f>('Filtered Components'!E56)</f>
        <v>TP2</v>
      </c>
      <c r="G57" s="6">
        <f>('Filtered Components'!F56)</f>
        <v>1</v>
      </c>
      <c r="H57" s="6" t="str">
        <f>('Filtered Components'!H56)</f>
        <v>36-5011-ND</v>
      </c>
      <c r="I57" s="6" t="str">
        <f>('Filtered Components'!I56)</f>
        <v>534-5011</v>
      </c>
      <c r="J57" s="6" t="str">
        <f>('Filtered Components'!J56)</f>
        <v>Digi-Key</v>
      </c>
    </row>
    <row r="58" spans="3:10" ht="120" x14ac:dyDescent="0.25">
      <c r="C58" s="5">
        <f>('Filtered Components'!B57)</f>
        <v>70</v>
      </c>
      <c r="D58" s="5">
        <f>('Filtered Components'!C57)</f>
        <v>5002</v>
      </c>
      <c r="E58" s="6" t="str">
        <f>('Filtered Components'!D57)</f>
        <v>TEST POINT, PCB, THROUGH HOLE; Product R; Range: -; Connector Colour: White; Mounting: Through Hole</v>
      </c>
      <c r="F58" s="6" t="str">
        <f>('Filtered Components'!E57)</f>
        <v>TP3,TP4,TP5,TP7,TP8,TP9,TP10,TP11,TP12,TP13,TP14,TP15,TP16,TP17,TP18,TP19,TP20,TP21,TP22,TP23,TP24,TP25,TP26,TP27,TP28,TP29,TP30,TP31,TP32,TP33,TP34,TP35,TP37,TP38,TP39,TP40,TP41,TP43,TP44,TP45,TP46,TP47,TP48,TP49,TP50,TP51,TP52,TP53,TP54,TP55,TP58,TP59,TP63,TP64,TP65,TP70,TP71,TP72,TP73,TP74,TP82,TP83,TP85,TP86</v>
      </c>
      <c r="G58" s="6">
        <f>('Filtered Components'!F57)</f>
        <v>64</v>
      </c>
      <c r="H58" s="6" t="str">
        <f>('Filtered Components'!H57)</f>
        <v>36-5002-ND</v>
      </c>
      <c r="I58" s="6" t="str">
        <f>('Filtered Components'!I57)</f>
        <v>534-5002</v>
      </c>
      <c r="J58" s="6" t="str">
        <f>('Filtered Components'!J57)</f>
        <v>Digi-Key</v>
      </c>
    </row>
    <row r="59" spans="3:10" ht="45" x14ac:dyDescent="0.25">
      <c r="C59" s="5">
        <f>('Filtered Components'!B58)</f>
        <v>71</v>
      </c>
      <c r="D59" s="5" t="str">
        <f>('Filtered Components'!C58)</f>
        <v>1598-2</v>
      </c>
      <c r="E59" s="6" t="str">
        <f>('Filtered Components'!D58)</f>
        <v>Terminal Triple Turret Solder .301 Length .062 Panel Brass/Tin | Keystone Electronics 1598-2</v>
      </c>
      <c r="F59" s="6" t="str">
        <f>('Filtered Components'!E58)</f>
        <v>TP56,TP57,TP77,TP78,TP79,TP80,TP81</v>
      </c>
      <c r="G59" s="6">
        <f>('Filtered Components'!F58)</f>
        <v>7</v>
      </c>
      <c r="H59" s="6" t="str">
        <f>('Filtered Components'!H58)</f>
        <v>36-1598-2-ND</v>
      </c>
      <c r="I59" s="6" t="str">
        <f>('Filtered Components'!I58)</f>
        <v>534-1598-2</v>
      </c>
      <c r="J59" s="6" t="str">
        <f>('Filtered Components'!J58)</f>
        <v>Digi-Key</v>
      </c>
    </row>
    <row r="60" spans="3:10" ht="45" x14ac:dyDescent="0.25">
      <c r="C60" s="5">
        <f>('Filtered Components'!B59)</f>
        <v>72</v>
      </c>
      <c r="D60" s="5" t="str">
        <f>('Filtered Components'!C59)</f>
        <v>131-5031-00</v>
      </c>
      <c r="E60" s="6" t="str">
        <f>('Filtered Components'!D59)</f>
        <v>Conn Test PCB Test Points Sz Mini Pnl Mnt Insulated, 131 Series | Tektronix 131-5031-00</v>
      </c>
      <c r="F60" s="6" t="str">
        <f>('Filtered Components'!E59)</f>
        <v>TP84</v>
      </c>
      <c r="G60" s="6">
        <f>('Filtered Components'!F59)</f>
        <v>1</v>
      </c>
      <c r="H60" s="6" t="str">
        <f>('Filtered Components'!H59)</f>
        <v/>
      </c>
      <c r="I60" s="6" t="str">
        <f>('Filtered Components'!I59)</f>
        <v>795-131-5031-00</v>
      </c>
      <c r="J60" s="6" t="str">
        <f>('Filtered Components'!J59)</f>
        <v>Mouser</v>
      </c>
    </row>
    <row r="61" spans="3:10" x14ac:dyDescent="0.25">
      <c r="C61" s="16">
        <f>('Filtered Components'!B60)</f>
        <v>73</v>
      </c>
      <c r="D61" s="16" t="str">
        <f>('Filtered Components'!C60)</f>
        <v>RAA489300</v>
      </c>
      <c r="E61" s="17" t="str">
        <f>('Filtered Components'!D60)</f>
        <v>REA 3L Buck Controller</v>
      </c>
      <c r="F61" s="17" t="str">
        <f>('Filtered Components'!E60)</f>
        <v>U5</v>
      </c>
      <c r="G61" s="17">
        <f>('Filtered Components'!F60)</f>
        <v>1</v>
      </c>
      <c r="H61" s="17" t="str">
        <f>('Filtered Components'!H60)</f>
        <v/>
      </c>
      <c r="I61" s="17" t="str">
        <f>('Filtered Components'!I60)</f>
        <v/>
      </c>
      <c r="J61" s="17" t="str">
        <f>('Filtered Components'!J60)</f>
        <v>Internal</v>
      </c>
    </row>
    <row r="62" spans="3:10" ht="30" x14ac:dyDescent="0.25">
      <c r="C62" s="5">
        <f>('Filtered Components'!B61)</f>
        <v>74</v>
      </c>
      <c r="D62" s="5" t="str">
        <f>('Filtered Components'!C61)</f>
        <v>ISL80101IRAJZ</v>
      </c>
      <c r="E62" s="6" t="str">
        <f>('Filtered Components'!D61)</f>
        <v>LDO Regulator Pos 0.8V to 5V 1A 10-Pin DFN EP</v>
      </c>
      <c r="F62" s="6" t="str">
        <f>('Filtered Components'!E61)</f>
        <v>U9</v>
      </c>
      <c r="G62" s="6">
        <f>('Filtered Components'!F61)</f>
        <v>1</v>
      </c>
      <c r="H62" s="6" t="str">
        <f>('Filtered Components'!H61)</f>
        <v>ISL80101IRAJZ-ND</v>
      </c>
      <c r="I62" s="6" t="str">
        <f>('Filtered Components'!I61)</f>
        <v>968-ISL80101IRAJZ</v>
      </c>
      <c r="J62" s="6" t="str">
        <f>('Filtered Components'!J61)</f>
        <v>Mouser</v>
      </c>
    </row>
    <row r="63" spans="3:10" ht="45" x14ac:dyDescent="0.25">
      <c r="C63" s="5">
        <f>('Filtered Components'!B62)</f>
        <v>75</v>
      </c>
      <c r="D63" s="5" t="str">
        <f>('Filtered Components'!C62)</f>
        <v>RAA2116054GP3#JA0</v>
      </c>
      <c r="E63" s="6" t="str">
        <f>('Filtered Components'!D62)</f>
        <v>0.8V 1 Output 500mA Adjustable Buck Switching Regulator IC - SOT-23-6 Thin, TSOT</v>
      </c>
      <c r="F63" s="6" t="str">
        <f>('Filtered Components'!E62)</f>
        <v>U10</v>
      </c>
      <c r="G63" s="6">
        <f>('Filtered Components'!F62)</f>
        <v>1</v>
      </c>
      <c r="H63" s="6" t="str">
        <f>('Filtered Components'!H62)</f>
        <v>20-RAA2116054GP3#JA0CT-ND</v>
      </c>
      <c r="I63" s="6" t="str">
        <f>('Filtered Components'!I62)</f>
        <v>968-RAA2116054GP3A0</v>
      </c>
      <c r="J63" s="6" t="str">
        <f>('Filtered Components'!J62)</f>
        <v>Digi-Key</v>
      </c>
    </row>
    <row r="64" spans="3:10" ht="30" x14ac:dyDescent="0.25">
      <c r="C64" s="5">
        <f>('Filtered Components'!B63)</f>
        <v>76</v>
      </c>
      <c r="D64" s="5" t="str">
        <f>('Filtered Components'!C63)</f>
        <v>S110FP</v>
      </c>
      <c r="E64" s="6" t="str">
        <f>('Filtered Components'!D63)</f>
        <v>Rectifier Diode, Schottky, 1 Phase, 1 Element, 1A, 100V V(RRM), Silicon</v>
      </c>
      <c r="F64" s="6" t="str">
        <f>('Filtered Components'!E63)</f>
        <v>U11</v>
      </c>
      <c r="G64" s="6">
        <f>('Filtered Components'!F63)</f>
        <v>1</v>
      </c>
      <c r="H64" s="6" t="str">
        <f>('Filtered Components'!H63)</f>
        <v>S110FPCT-ND</v>
      </c>
      <c r="I64" s="6" t="str">
        <f>('Filtered Components'!I63)</f>
        <v>512-S110FP</v>
      </c>
      <c r="J64" s="6" t="str">
        <f>('Filtered Components'!J63)</f>
        <v>Digi-Key</v>
      </c>
    </row>
    <row r="65" spans="3:10" ht="30.75" thickBot="1" x14ac:dyDescent="0.3">
      <c r="C65" s="8">
        <f>('Filtered Components'!B64)</f>
        <v>78</v>
      </c>
      <c r="D65" s="8" t="str">
        <f>('Filtered Components'!C64)</f>
        <v>AD8542ARZ</v>
      </c>
      <c r="E65" s="9" t="str">
        <f>('Filtered Components'!D64)</f>
        <v>OP Amp Dual General Purpose Rail to Rail I/O 5.5 Volt 8-Pin SOIC N</v>
      </c>
      <c r="F65" s="9" t="str">
        <f>('Filtered Components'!E64)</f>
        <v>U13</v>
      </c>
      <c r="G65" s="9">
        <f>('Filtered Components'!F64)</f>
        <v>1</v>
      </c>
      <c r="H65" s="9" t="str">
        <f>('Filtered Components'!H64)</f>
        <v>505-AD8542ARZ-ND</v>
      </c>
      <c r="I65" s="9" t="str">
        <f>('Filtered Components'!I64)</f>
        <v>584-AD8542ARZ</v>
      </c>
      <c r="J65" s="9" t="str">
        <f>('Filtered Components'!J64)</f>
        <v>Digi-Key</v>
      </c>
    </row>
    <row r="66" spans="3:10" ht="45.75" thickBot="1" x14ac:dyDescent="0.3">
      <c r="C66" s="19">
        <f>('Filtered Components'!B65)</f>
        <v>79</v>
      </c>
      <c r="D66" s="19">
        <f>('Filtered Components'!C65)</f>
        <v>5016</v>
      </c>
      <c r="E66" s="20" t="str">
        <f>('Filtered Components'!D65)</f>
        <v>Test Point Compact SMT Phos Bronze/Silver 1000pc Tape &amp; Reel | Keystone Electronics 5016</v>
      </c>
      <c r="F66" s="20" t="str">
        <f>('Filtered Components'!E65)</f>
        <v>TP60,TP62</v>
      </c>
      <c r="G66" s="20">
        <f>('Filtered Components'!F65)</f>
        <v>2</v>
      </c>
      <c r="H66" s="20" t="str">
        <f>('Filtered Components'!H65)</f>
        <v>36-5016CT-ND</v>
      </c>
      <c r="I66" s="20" t="str">
        <f>('Filtered Components'!I65)</f>
        <v>534-5016</v>
      </c>
      <c r="J66" s="20" t="str">
        <f>('Filtered Components'!J65)</f>
        <v>Digi-Key</v>
      </c>
    </row>
    <row r="67" spans="3:10" x14ac:dyDescent="0.25">
      <c r="C67" s="15"/>
      <c r="D67" s="15"/>
      <c r="E67" s="27"/>
      <c r="F67" s="27"/>
      <c r="G67" s="27"/>
      <c r="H67" s="27"/>
      <c r="I67" s="27"/>
      <c r="J67" s="27"/>
    </row>
    <row r="68" spans="3:10" ht="15.75" thickBot="1" x14ac:dyDescent="0.3">
      <c r="F68" s="1"/>
      <c r="G68" s="1"/>
      <c r="H68" s="1"/>
      <c r="I68" s="1"/>
      <c r="J68" s="1"/>
    </row>
    <row r="69" spans="3:10" ht="15.75" thickBot="1" x14ac:dyDescent="0.3">
      <c r="C69" s="28" t="s">
        <v>664</v>
      </c>
      <c r="D69" s="29"/>
      <c r="E69" s="29"/>
      <c r="F69" s="29"/>
      <c r="G69" s="29"/>
      <c r="H69" s="29"/>
      <c r="I69" s="29"/>
      <c r="J69" s="30"/>
    </row>
    <row r="70" spans="3:10" ht="15.75" thickBot="1" x14ac:dyDescent="0.3">
      <c r="C70" s="2" t="s">
        <v>157</v>
      </c>
      <c r="D70" s="2" t="s">
        <v>158</v>
      </c>
      <c r="E70" s="3" t="s">
        <v>6</v>
      </c>
      <c r="F70" s="2" t="s">
        <v>159</v>
      </c>
      <c r="G70" s="2" t="s">
        <v>166</v>
      </c>
      <c r="H70" s="2" t="s">
        <v>160</v>
      </c>
      <c r="I70" s="2" t="s">
        <v>161</v>
      </c>
      <c r="J70" s="2" t="s">
        <v>162</v>
      </c>
    </row>
    <row r="71" spans="3:10" x14ac:dyDescent="0.25">
      <c r="C71" s="21">
        <v>1</v>
      </c>
      <c r="D71" s="5" t="s">
        <v>665</v>
      </c>
      <c r="E71" s="6" t="s">
        <v>666</v>
      </c>
      <c r="F71" s="6" t="s">
        <v>667</v>
      </c>
      <c r="G71" s="6">
        <v>4</v>
      </c>
      <c r="H71" s="6" t="s">
        <v>668</v>
      </c>
      <c r="I71" s="6"/>
      <c r="J71" s="6" t="s">
        <v>18</v>
      </c>
    </row>
    <row r="72" spans="3:10" x14ac:dyDescent="0.25">
      <c r="C72" s="5">
        <v>2</v>
      </c>
      <c r="D72" s="5">
        <v>2204</v>
      </c>
      <c r="E72" s="6" t="s">
        <v>669</v>
      </c>
      <c r="F72" s="6" t="s">
        <v>667</v>
      </c>
      <c r="G72" s="6">
        <v>4</v>
      </c>
      <c r="H72" s="6" t="s">
        <v>670</v>
      </c>
      <c r="I72" s="6"/>
      <c r="J72" s="6" t="s">
        <v>18</v>
      </c>
    </row>
    <row r="73" spans="3:10" ht="30.75" thickBot="1" x14ac:dyDescent="0.3">
      <c r="C73" s="8">
        <v>3</v>
      </c>
      <c r="D73" s="8" t="s">
        <v>671</v>
      </c>
      <c r="E73" s="9" t="s">
        <v>672</v>
      </c>
      <c r="F73" s="9" t="s">
        <v>673</v>
      </c>
      <c r="G73" s="9">
        <v>6</v>
      </c>
      <c r="H73" s="9" t="s">
        <v>674</v>
      </c>
      <c r="I73" s="9"/>
      <c r="J73" s="9"/>
    </row>
    <row r="74" spans="3:10" x14ac:dyDescent="0.25">
      <c r="F74" s="1"/>
      <c r="G74" s="1"/>
      <c r="H74" s="1"/>
      <c r="I74" s="1"/>
      <c r="J74" s="1"/>
    </row>
    <row r="75" spans="3:10" x14ac:dyDescent="0.25">
      <c r="F75" s="1"/>
      <c r="G75" s="1"/>
      <c r="H75" s="1"/>
      <c r="I75" s="1"/>
      <c r="J75" s="1"/>
    </row>
    <row r="76" spans="3:10" x14ac:dyDescent="0.25">
      <c r="F76" s="1"/>
      <c r="G76" s="1"/>
      <c r="H76" s="1"/>
      <c r="I76" s="1"/>
      <c r="J76" s="1"/>
    </row>
    <row r="77" spans="3:10" x14ac:dyDescent="0.25">
      <c r="F77" s="1"/>
      <c r="G77" s="1"/>
      <c r="H77" s="1"/>
      <c r="I77" s="1"/>
      <c r="J77" s="1"/>
    </row>
    <row r="78" spans="3:10" x14ac:dyDescent="0.25">
      <c r="F78" s="1"/>
      <c r="G78" s="1"/>
      <c r="H78" s="1"/>
      <c r="I78" s="1"/>
      <c r="J78" s="1"/>
    </row>
    <row r="79" spans="3:10" x14ac:dyDescent="0.25">
      <c r="F79" s="1"/>
      <c r="G79" s="1"/>
      <c r="H79" s="1"/>
      <c r="I79" s="1"/>
      <c r="J79" s="1"/>
    </row>
    <row r="80" spans="3:10" x14ac:dyDescent="0.25">
      <c r="F80" s="1"/>
      <c r="G80" s="1"/>
      <c r="H80" s="1"/>
      <c r="I80" s="1"/>
      <c r="J80" s="1"/>
    </row>
    <row r="81" spans="6:10" x14ac:dyDescent="0.25">
      <c r="F81" s="1"/>
      <c r="G81" s="1"/>
      <c r="H81" s="1"/>
      <c r="I81" s="1"/>
      <c r="J81" s="1"/>
    </row>
    <row r="82" spans="6:10" x14ac:dyDescent="0.25">
      <c r="F82" s="1"/>
      <c r="G82" s="1"/>
      <c r="H82" s="1"/>
      <c r="I82" s="1"/>
      <c r="J82" s="1"/>
    </row>
    <row r="83" spans="6:10" x14ac:dyDescent="0.25">
      <c r="F83" s="1"/>
      <c r="G83" s="1"/>
      <c r="H83" s="1"/>
      <c r="I83" s="1"/>
      <c r="J83" s="1"/>
    </row>
    <row r="84" spans="6:10" x14ac:dyDescent="0.25">
      <c r="F84" s="1"/>
      <c r="G84" s="1"/>
      <c r="H84" s="1"/>
      <c r="I84" s="1"/>
      <c r="J84" s="1"/>
    </row>
    <row r="85" spans="6:10" x14ac:dyDescent="0.25">
      <c r="F85" s="1"/>
      <c r="G85" s="1"/>
      <c r="H85" s="1"/>
      <c r="I85" s="1"/>
      <c r="J85" s="1"/>
    </row>
    <row r="86" spans="6:10" x14ac:dyDescent="0.25">
      <c r="F86" s="1"/>
      <c r="G86" s="1"/>
      <c r="H86" s="1"/>
      <c r="I86" s="1"/>
      <c r="J86" s="1"/>
    </row>
    <row r="87" spans="6:10" x14ac:dyDescent="0.25">
      <c r="F87" s="1"/>
      <c r="G87" s="1"/>
      <c r="H87" s="1"/>
      <c r="I87" s="1"/>
      <c r="J87" s="1"/>
    </row>
    <row r="88" spans="6:10" x14ac:dyDescent="0.25">
      <c r="F88" s="1"/>
      <c r="G88" s="1"/>
      <c r="H88" s="1"/>
      <c r="I88" s="1"/>
      <c r="J88" s="1"/>
    </row>
    <row r="89" spans="6:10" x14ac:dyDescent="0.25">
      <c r="F89" s="1"/>
      <c r="G89" s="1"/>
      <c r="H89" s="1"/>
      <c r="I89" s="1"/>
      <c r="J89" s="1"/>
    </row>
    <row r="90" spans="6:10" x14ac:dyDescent="0.25">
      <c r="F90" s="1"/>
      <c r="G90" s="1"/>
      <c r="H90" s="1"/>
      <c r="I90" s="1"/>
      <c r="J90" s="1"/>
    </row>
    <row r="91" spans="6:10" x14ac:dyDescent="0.25">
      <c r="F91" s="1"/>
      <c r="G91" s="1"/>
      <c r="H91" s="1"/>
      <c r="I91" s="1"/>
      <c r="J91" s="1"/>
    </row>
    <row r="92" spans="6:10" x14ac:dyDescent="0.25">
      <c r="F92" s="1"/>
      <c r="G92" s="1"/>
      <c r="H92" s="1"/>
      <c r="I92" s="1"/>
      <c r="J92" s="1"/>
    </row>
    <row r="93" spans="6:10" x14ac:dyDescent="0.25">
      <c r="F93" s="1"/>
      <c r="G93" s="1"/>
      <c r="H93" s="1"/>
      <c r="I93" s="1"/>
      <c r="J93" s="1"/>
    </row>
    <row r="94" spans="6:10" x14ac:dyDescent="0.25">
      <c r="F94" s="1"/>
      <c r="G94" s="1"/>
      <c r="H94" s="1"/>
      <c r="I94" s="1"/>
      <c r="J94" s="1"/>
    </row>
    <row r="95" spans="6:10" x14ac:dyDescent="0.25">
      <c r="F95" s="1"/>
      <c r="G95" s="1"/>
      <c r="H95" s="1"/>
      <c r="I95" s="1"/>
      <c r="J95" s="1"/>
    </row>
    <row r="96" spans="6:10" x14ac:dyDescent="0.25">
      <c r="F96" s="1"/>
      <c r="G96" s="1"/>
      <c r="H96" s="1"/>
      <c r="I96" s="1"/>
      <c r="J96" s="1"/>
    </row>
    <row r="97" spans="6:10" x14ac:dyDescent="0.25">
      <c r="F97" s="1"/>
      <c r="G97" s="1"/>
      <c r="H97" s="1"/>
      <c r="I97" s="1"/>
      <c r="J97" s="1"/>
    </row>
  </sheetData>
  <mergeCells count="3">
    <mergeCell ref="C6:J6"/>
    <mergeCell ref="L6:S6"/>
    <mergeCell ref="C69:J6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4D876-04B6-4DB9-8733-4B1709A9B4C4}">
  <dimension ref="B1:N4"/>
  <sheetViews>
    <sheetView workbookViewId="0">
      <selection activeCell="F33" sqref="F33"/>
    </sheetView>
  </sheetViews>
  <sheetFormatPr defaultRowHeight="15" x14ac:dyDescent="0.25"/>
  <sheetData>
    <row r="1" spans="2:14" ht="15.75" thickBot="1" x14ac:dyDescent="0.3"/>
    <row r="2" spans="2:14" ht="15.75" thickBot="1" x14ac:dyDescent="0.3">
      <c r="B2" s="32" t="s">
        <v>645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2:14" ht="15.75" thickBot="1" x14ac:dyDescent="0.3">
      <c r="B3" s="18" t="s">
        <v>646</v>
      </c>
      <c r="C3" s="33" t="s">
        <v>685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2:14" ht="15.75" thickBot="1" x14ac:dyDescent="0.3">
      <c r="B4" s="18" t="s">
        <v>651</v>
      </c>
      <c r="C4" s="33" t="s">
        <v>675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</sheetData>
  <mergeCells count="3">
    <mergeCell ref="B2:N2"/>
    <mergeCell ref="C3:N3"/>
    <mergeCell ref="C4:N4"/>
  </mergeCells>
  <hyperlinks>
    <hyperlink ref="C3" r:id="rId1" xr:uid="{4D410EBE-F1B3-4577-B7F4-4C460E2C1F88}"/>
    <hyperlink ref="C4" r:id="rId2" xr:uid="{02BDE72D-17C6-4A0D-9E10-AC56531A0AD6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88"/>
  <sheetViews>
    <sheetView topLeftCell="A16" zoomScale="85" zoomScaleNormal="85" workbookViewId="0">
      <selection activeCell="C48" sqref="C48"/>
    </sheetView>
  </sheetViews>
  <sheetFormatPr defaultRowHeight="15" customHeight="1" x14ac:dyDescent="0.25"/>
  <cols>
    <col min="2" max="2" width="5.7109375" bestFit="1" customWidth="1"/>
    <col min="3" max="3" width="24.85546875" customWidth="1"/>
    <col min="4" max="4" width="115" bestFit="1" customWidth="1"/>
    <col min="5" max="5" width="48.5703125" customWidth="1"/>
    <col min="6" max="6" width="14.28515625" bestFit="1" customWidth="1"/>
    <col min="7" max="7" width="17" bestFit="1" customWidth="1"/>
    <col min="8" max="8" width="28.5703125" customWidth="1"/>
    <col min="9" max="9" width="24.5703125" customWidth="1"/>
    <col min="10" max="10" width="16.85546875" customWidth="1"/>
    <col min="11" max="11" width="71.28515625" bestFit="1" customWidth="1"/>
    <col min="12" max="12" width="10.7109375" bestFit="1" customWidth="1"/>
    <col min="13" max="13" width="15.140625" customWidth="1"/>
  </cols>
  <sheetData>
    <row r="2" spans="2:13" ht="15" customHeight="1" x14ac:dyDescent="0.25">
      <c r="C2" t="s">
        <v>168</v>
      </c>
      <c r="D2" t="s">
        <v>169</v>
      </c>
    </row>
    <row r="3" spans="2:13" ht="15" customHeight="1" x14ac:dyDescent="0.25">
      <c r="C3" t="s">
        <v>170</v>
      </c>
      <c r="D3" s="4">
        <v>44991</v>
      </c>
    </row>
    <row r="4" spans="2:13" ht="15" customHeight="1" thickBot="1" x14ac:dyDescent="0.3">
      <c r="C4" t="s">
        <v>171</v>
      </c>
      <c r="D4" t="s">
        <v>172</v>
      </c>
    </row>
    <row r="5" spans="2:13" ht="15" customHeight="1" thickBot="1" x14ac:dyDescent="0.3">
      <c r="B5" s="2" t="s">
        <v>157</v>
      </c>
      <c r="C5" s="2" t="s">
        <v>158</v>
      </c>
      <c r="D5" s="2" t="s">
        <v>6</v>
      </c>
      <c r="E5" s="2" t="s">
        <v>159</v>
      </c>
      <c r="F5" s="2" t="s">
        <v>166</v>
      </c>
      <c r="G5" s="2" t="s">
        <v>640</v>
      </c>
      <c r="H5" s="2" t="s">
        <v>160</v>
      </c>
      <c r="I5" s="2" t="s">
        <v>161</v>
      </c>
      <c r="J5" s="2" t="s">
        <v>162</v>
      </c>
      <c r="K5" s="3" t="s">
        <v>163</v>
      </c>
      <c r="L5" s="2" t="s">
        <v>164</v>
      </c>
      <c r="M5" s="2" t="s">
        <v>167</v>
      </c>
    </row>
    <row r="6" spans="2:13" ht="15" customHeight="1" x14ac:dyDescent="0.25">
      <c r="B6" s="5">
        <v>1</v>
      </c>
      <c r="C6" s="5">
        <f>(RawData!D3)</f>
        <v>22053041</v>
      </c>
      <c r="D6" s="5" t="str">
        <f>(RawData!F3)</f>
        <v>Header Connector, pcb Mount, plug, 4 Contacts, skt, 0.1 Pitch, pc Tail Terminal |Molex 38-00-1334</v>
      </c>
      <c r="E6" s="6" t="str">
        <f>(RawData!H3)</f>
        <v>CN5</v>
      </c>
      <c r="F6" s="6">
        <f>(RawData!B3)</f>
        <v>1</v>
      </c>
      <c r="G6" s="6">
        <f>(RawData!M3)</f>
        <v>100</v>
      </c>
      <c r="H6" s="5" t="str">
        <f>IF(RawData!N3=0,"",RawData!N3)</f>
        <v>WM4302-ND</v>
      </c>
      <c r="I6" s="5" t="str">
        <f>IF(RawData!O3=0,"",RawData!O3)</f>
        <v>538-38-00-1334</v>
      </c>
      <c r="J6" s="5" t="str">
        <f>(RawData!Z3)</f>
        <v>DigiKey</v>
      </c>
      <c r="K6" s="7" t="str">
        <f>HYPERLINK(RawData!E3)</f>
        <v>https://octopart.com/38-00-1334-molex-2581004</v>
      </c>
      <c r="L6" s="5" t="str">
        <f>IF(RawData!I3=0,"",RawData!I3)</f>
        <v/>
      </c>
      <c r="M6" s="11"/>
    </row>
    <row r="7" spans="2:13" ht="15" customHeight="1" x14ac:dyDescent="0.25">
      <c r="B7" s="5">
        <v>2</v>
      </c>
      <c r="C7" s="5" t="str">
        <f>(RawData!D4)</f>
        <v>M50-3901042</v>
      </c>
      <c r="D7" s="5" t="str">
        <f>(RawData!F4)</f>
        <v>Conn Unshrouded Header M 20 POS 1.27mm Solder RA Thru-Hole Tray</v>
      </c>
      <c r="E7" s="6" t="str">
        <f>(RawData!H4)</f>
        <v>CN6</v>
      </c>
      <c r="F7" s="6">
        <f>(RawData!B4)</f>
        <v>1</v>
      </c>
      <c r="G7" s="6">
        <f>(RawData!M4)</f>
        <v>65</v>
      </c>
      <c r="H7" s="5" t="str">
        <f>IF(RawData!N4=0,"",RawData!N4)</f>
        <v>952-1398-ND</v>
      </c>
      <c r="I7" s="5" t="str">
        <f>IF(RawData!O4=0,"",RawData!O4)</f>
        <v>855-M50-3901042</v>
      </c>
      <c r="J7" s="5" t="str">
        <f>(RawData!Z4)</f>
        <v>Digi-Key</v>
      </c>
      <c r="K7" s="7" t="str">
        <f>HYPERLINK(RawData!E4)</f>
        <v>https://octopart.com/m50-3901042-harwin-1361986</v>
      </c>
      <c r="L7" s="5" t="str">
        <f>IF(RawData!I4=0,"",RawData!I4)</f>
        <v/>
      </c>
      <c r="M7" s="11"/>
    </row>
    <row r="8" spans="2:13" ht="15" customHeight="1" x14ac:dyDescent="0.25">
      <c r="B8" s="5">
        <v>3</v>
      </c>
      <c r="C8" s="5" t="str">
        <f>(RawData!D5)</f>
        <v>GRM21BC72A105KE01L</v>
      </c>
      <c r="D8" s="5" t="str">
        <f>(RawData!F5)</f>
        <v>Multilayer Ceramic Capacitor, 1 uF, 100 V, Â± 10%, X7S, 0805 [2012 Metric]</v>
      </c>
      <c r="E8" s="6" t="str">
        <f>(RawData!H5)</f>
        <v>C1,C13,C14,C15,C16,C69,C119,C122,C128,C129,C130,C131</v>
      </c>
      <c r="F8" s="6">
        <f>(RawData!B5)</f>
        <v>12</v>
      </c>
      <c r="G8" s="6">
        <f>(RawData!M5)</f>
        <v>780</v>
      </c>
      <c r="H8" s="5" t="str">
        <f>IF(RawData!N5=0,"",RawData!N5)</f>
        <v>490-14464-1-ND</v>
      </c>
      <c r="I8" s="5" t="str">
        <f>IF(RawData!O5=0,"",RawData!O5)</f>
        <v>81-GRM21BC72A105KE1L</v>
      </c>
      <c r="J8" s="5" t="str">
        <f>(RawData!Z5)</f>
        <v>Digi-Key</v>
      </c>
      <c r="K8" s="7" t="str">
        <f>HYPERLINK(RawData!E5)</f>
        <v>https://octopart.com/grm21bc72a105ke01l-murata-71014565</v>
      </c>
      <c r="L8" s="5" t="str">
        <f>IF(RawData!I5=0,"",RawData!I5)</f>
        <v/>
      </c>
      <c r="M8" s="11"/>
    </row>
    <row r="9" spans="2:13" ht="15" customHeight="1" x14ac:dyDescent="0.25">
      <c r="B9" s="5">
        <v>4</v>
      </c>
      <c r="C9" s="5" t="str">
        <f>(RawData!D6)</f>
        <v>GRM32EC72A106KE05L</v>
      </c>
      <c r="D9" s="5" t="str">
        <f>(RawData!F6)</f>
        <v>Multilayer Ceramic Capacitor, 10 uF, 100 V, Â± 10%, X7S, 1210 [3225 Metric]</v>
      </c>
      <c r="E9" s="6" t="str">
        <f>(RawData!H6)</f>
        <v>C2,C9,C10,C11,C12,C32,C33,C36,C37,C38,C40,C42,C43,C44,C45,C75,C124,C125,C132,C133</v>
      </c>
      <c r="F9" s="6">
        <f>(RawData!B6)</f>
        <v>20</v>
      </c>
      <c r="G9" s="6">
        <f>(RawData!M6)</f>
        <v>1300</v>
      </c>
      <c r="H9" s="5" t="str">
        <f>IF(RawData!N6=0,"",RawData!N6)</f>
        <v>490-16266-2-ND</v>
      </c>
      <c r="I9" s="5" t="str">
        <f>IF(RawData!O6=0,"",RawData!O6)</f>
        <v>81-GRM32EC72A106KE05</v>
      </c>
      <c r="J9" s="5" t="str">
        <f>(RawData!Z6)</f>
        <v>Digi-Key</v>
      </c>
      <c r="K9" s="7" t="str">
        <f>HYPERLINK(RawData!E6)</f>
        <v>https://octopart.com/grm32ec72a106ke05l-murata-82291123</v>
      </c>
      <c r="L9" s="5" t="str">
        <f>IF(RawData!I6=0,"",RawData!I6)</f>
        <v/>
      </c>
      <c r="M9" s="11"/>
    </row>
    <row r="10" spans="2:13" ht="15" customHeight="1" x14ac:dyDescent="0.25">
      <c r="B10" s="5">
        <v>5</v>
      </c>
      <c r="C10" s="5" t="str">
        <f>(RawData!D7)</f>
        <v>GRM21BC72A105KE01L</v>
      </c>
      <c r="D10" s="5" t="str">
        <f>(RawData!F7)</f>
        <v>Multilayer Ceramic Capacitor, 1 uF, 100 V, Â± 10%, X7S, 0805 [2012 Metric]</v>
      </c>
      <c r="E10" s="6" t="str">
        <f>(RawData!H7)</f>
        <v>C3,C4,C5,C6,C120,C123</v>
      </c>
      <c r="F10" s="6">
        <f>(RawData!B7)</f>
        <v>6</v>
      </c>
      <c r="G10" s="6">
        <f>(RawData!M7)</f>
        <v>390</v>
      </c>
      <c r="H10" s="5" t="str">
        <f>IF(RawData!N7=0,"",RawData!N7)</f>
        <v>490-14464-1-ND</v>
      </c>
      <c r="I10" s="5" t="str">
        <f>IF(RawData!O7=0,"",RawData!O7)</f>
        <v>81-GRM21BC72A105KE1L</v>
      </c>
      <c r="J10" s="5" t="str">
        <f>(RawData!Z7)</f>
        <v>Digi-Key</v>
      </c>
      <c r="K10" s="7" t="str">
        <f>HYPERLINK(RawData!E7)</f>
        <v>https://octopart.com/grm21bc72a105ke01l-murata-71014565</v>
      </c>
      <c r="L10" s="5" t="str">
        <f>IF(RawData!I7=0,"",RawData!I7)</f>
        <v>DNP</v>
      </c>
      <c r="M10" s="11"/>
    </row>
    <row r="11" spans="2:13" ht="15" customHeight="1" x14ac:dyDescent="0.25">
      <c r="B11" s="5">
        <v>6</v>
      </c>
      <c r="C11" s="5" t="str">
        <f>(RawData!D8)</f>
        <v>T521X156M063ATE035</v>
      </c>
      <c r="D11" s="5" t="str">
        <f>(RawData!F8)</f>
        <v>Cap Tant Polymer 15uF 63VDC X CASE 20% (7.3 X 4.3 X 4mm) SMD 7343-43 0.035 Ohm 125C T/R</v>
      </c>
      <c r="E11" s="6" t="str">
        <f>(RawData!H8)</f>
        <v>C7,C8,C34,C35,C46,C47,C83,C84</v>
      </c>
      <c r="F11" s="6">
        <f>(RawData!B8)</f>
        <v>8</v>
      </c>
      <c r="G11" s="6">
        <f>(RawData!M8)</f>
        <v>520</v>
      </c>
      <c r="H11" s="5" t="str">
        <f>IF(RawData!N8=0,"",RawData!N8)</f>
        <v>399-10460-2-ND</v>
      </c>
      <c r="I11" s="5" t="str">
        <f>IF(RawData!O8=0,"",RawData!O8)</f>
        <v>80-T521X156M63ATE035</v>
      </c>
      <c r="J11" s="5" t="str">
        <f>(RawData!Z8)</f>
        <v>Digi-Key</v>
      </c>
      <c r="K11" s="7" t="str">
        <f>HYPERLINK(RawData!E8)</f>
        <v>https://octopart.com/t521x156m063ate035-kemet-26777543</v>
      </c>
      <c r="L11" s="5" t="str">
        <f>IF(RawData!I8=0,"",RawData!I8)</f>
        <v>DNP</v>
      </c>
      <c r="M11" s="11"/>
    </row>
    <row r="12" spans="2:13" ht="15" customHeight="1" x14ac:dyDescent="0.25">
      <c r="B12" s="5">
        <v>7</v>
      </c>
      <c r="C12" s="5" t="str">
        <f>(RawData!D9)</f>
        <v>C2012X7S2A334K125AB</v>
      </c>
      <c r="D12" s="5" t="str">
        <f>(RawData!F9)</f>
        <v>Multilayer Ceramic Capacitor, 0.33 uF, 100 V, Â± 10%, X7S, 0805 [2012 Metric]</v>
      </c>
      <c r="E12" s="6" t="str">
        <f>(RawData!H9)</f>
        <v>C17</v>
      </c>
      <c r="F12" s="6">
        <f>(RawData!B9)</f>
        <v>1</v>
      </c>
      <c r="G12" s="6">
        <f>(RawData!M9)</f>
        <v>65</v>
      </c>
      <c r="H12" s="5" t="str">
        <f>IF(RawData!N9=0,"",RawData!N9)</f>
        <v>445-6040-1-ND</v>
      </c>
      <c r="I12" s="5" t="str">
        <f>IF(RawData!O9=0,"",RawData!O9)</f>
        <v>810-C2012X7S2A334K</v>
      </c>
      <c r="J12" s="5" t="str">
        <f>(RawData!Z9)</f>
        <v>Digi-Key</v>
      </c>
      <c r="K12" s="7" t="str">
        <f>HYPERLINK(RawData!E9)</f>
        <v>https://octopart.com/c2012x7s2a334k125ab-tdk-26013868</v>
      </c>
      <c r="L12" s="5" t="str">
        <f>IF(RawData!I9=0,"",RawData!I9)</f>
        <v/>
      </c>
      <c r="M12" s="11"/>
    </row>
    <row r="13" spans="2:13" ht="15" customHeight="1" x14ac:dyDescent="0.25">
      <c r="B13" s="5">
        <v>8</v>
      </c>
      <c r="C13" s="5" t="str">
        <f>(RawData!D10)</f>
        <v>C1608X7S0J106M080AC</v>
      </c>
      <c r="D13" s="5" t="str">
        <f>(RawData!F10)</f>
        <v>Multilayer Ceramic Capacitor, 10 uF, 6.3 V, Â± 20%, X7S, 0603 [1608 Metric]</v>
      </c>
      <c r="E13" s="6" t="str">
        <f>(RawData!H10)</f>
        <v>C18</v>
      </c>
      <c r="F13" s="6">
        <f>(RawData!B10)</f>
        <v>1</v>
      </c>
      <c r="G13" s="6">
        <f>(RawData!M10)</f>
        <v>65</v>
      </c>
      <c r="H13" s="5" t="str">
        <f>IF(RawData!N10=0,"",RawData!N10)</f>
        <v>445-9104-1-ND</v>
      </c>
      <c r="I13" s="5" t="str">
        <f>IF(RawData!O10=0,"",RawData!O10)</f>
        <v>810-C1608X7S0J106M</v>
      </c>
      <c r="J13" s="5" t="str">
        <f>(RawData!Z10)</f>
        <v>Digi-Key</v>
      </c>
      <c r="K13" s="7" t="str">
        <f>HYPERLINK(RawData!E10)</f>
        <v>https://octopart.com/c1608x7s0j106m080ac-tdk-26013602</v>
      </c>
      <c r="L13" s="5" t="str">
        <f>IF(RawData!I10=0,"",RawData!I10)</f>
        <v/>
      </c>
      <c r="M13" s="11"/>
    </row>
    <row r="14" spans="2:13" ht="15" customHeight="1" x14ac:dyDescent="0.25">
      <c r="B14" s="5">
        <v>9</v>
      </c>
      <c r="C14" s="5" t="str">
        <f>(RawData!D11)</f>
        <v>CC0805KKX7R0BB683</v>
      </c>
      <c r="D14" s="5" t="str">
        <f>(RawData!F11)</f>
        <v>Multilayer Ceramic Capacitor, 0.068 uF, 6.3 V, Â± 10%, X7R, 0805 [2012 Metric]</v>
      </c>
      <c r="E14" s="6" t="str">
        <f>(RawData!H11)</f>
        <v>C19,C49</v>
      </c>
      <c r="F14" s="6">
        <f>(RawData!B11)</f>
        <v>2</v>
      </c>
      <c r="G14" s="6">
        <f>(RawData!M11)</f>
        <v>130</v>
      </c>
      <c r="H14" s="5" t="str">
        <f>IF(RawData!N11=0,"",RawData!N11)</f>
        <v>311-4287-1-ND</v>
      </c>
      <c r="I14" s="5" t="str">
        <f>IF(RawData!O11=0,"",RawData!O11)</f>
        <v>603-CC0805KR0BB683</v>
      </c>
      <c r="J14" s="5" t="str">
        <f>(RawData!Z11)</f>
        <v>Digi-Key</v>
      </c>
      <c r="K14" s="7" t="str">
        <f>HYPERLINK(RawData!E11)</f>
        <v>https://octopart.com/cc0805kkx7r0bb683-yageo-71334572</v>
      </c>
      <c r="L14" s="5" t="str">
        <f>IF(RawData!I11=0,"",RawData!I11)</f>
        <v>DNP</v>
      </c>
      <c r="M14" s="11"/>
    </row>
    <row r="15" spans="2:13" ht="15" customHeight="1" x14ac:dyDescent="0.25">
      <c r="B15" s="5">
        <v>10</v>
      </c>
      <c r="C15" s="5" t="str">
        <f>(RawData!D12)</f>
        <v>C2012X5R1H106K125AC</v>
      </c>
      <c r="D15" s="5" t="str">
        <f>(RawData!F12)</f>
        <v>Ceramic Capacitor, Multilayer, Ceramic, 50V, 10% +Tol, 10% -Tol, X5R, 15% TC, 10uF, Surface Mount, 0805</v>
      </c>
      <c r="E15" s="6" t="str">
        <f>(RawData!H12)</f>
        <v>C22,C23,C26,C27,C28,C29,C30,C31</v>
      </c>
      <c r="F15" s="6">
        <f>(RawData!B12)</f>
        <v>8</v>
      </c>
      <c r="G15" s="6">
        <f>(RawData!M12)</f>
        <v>520</v>
      </c>
      <c r="H15" s="5" t="str">
        <f>IF(RawData!N12=0,"",RawData!N12)</f>
        <v>445-C2012X5R1H106K125ACCT-ND</v>
      </c>
      <c r="I15" s="5" t="str">
        <f>IF(RawData!O12=0,"",RawData!O12)</f>
        <v>810-C2012X5R1H106K12</v>
      </c>
      <c r="J15" s="5" t="str">
        <f>(RawData!Z12)</f>
        <v>Digi-Key</v>
      </c>
      <c r="K15" s="7" t="str">
        <f>HYPERLINK(RawData!E12)</f>
        <v>https://octopart.com/c2012x5r1h106k125ac-tdk-122641262</v>
      </c>
      <c r="L15" s="5" t="str">
        <f>IF(RawData!I12=0,"",RawData!I12)</f>
        <v/>
      </c>
      <c r="M15" s="11"/>
    </row>
    <row r="16" spans="2:13" ht="15" customHeight="1" x14ac:dyDescent="0.25">
      <c r="B16" s="5">
        <v>11</v>
      </c>
      <c r="C16" s="5" t="str">
        <f>(RawData!D13)</f>
        <v>CGA6P1X7R1N106M250AC</v>
      </c>
      <c r="D16" s="5" t="str">
        <f>(RawData!F13)</f>
        <v>Multilayer Ceramic Capacitor, 10 uF, 75 V, Â± 20%, X7R, 1210 [3225 Metric]</v>
      </c>
      <c r="E16" s="6" t="str">
        <f>(RawData!H13)</f>
        <v>C39,C41</v>
      </c>
      <c r="F16" s="6">
        <f>(RawData!B13)</f>
        <v>2</v>
      </c>
      <c r="G16" s="6">
        <f>(RawData!M13)</f>
        <v>130</v>
      </c>
      <c r="H16" s="5" t="str">
        <f>IF(RawData!N13=0,"",RawData!N13)</f>
        <v>445-181609-1-ND</v>
      </c>
      <c r="I16" s="5" t="str">
        <f>IF(RawData!O13=0,"",RawData!O13)</f>
        <v>810-CGA6P1X7R1N106M</v>
      </c>
      <c r="J16" s="5" t="str">
        <f>(RawData!Z13)</f>
        <v>Digi-Key</v>
      </c>
      <c r="K16" s="7" t="str">
        <f>HYPERLINK(RawData!E13)</f>
        <v>https://octopart.com/cga6p1x7r1n106m250ac-tdk-99095289</v>
      </c>
      <c r="L16" s="5" t="str">
        <f>IF(RawData!I13=0,"",RawData!I13)</f>
        <v>DNP</v>
      </c>
      <c r="M16" s="11"/>
    </row>
    <row r="17" spans="2:13" ht="15" customHeight="1" x14ac:dyDescent="0.25">
      <c r="B17" s="5">
        <v>12</v>
      </c>
      <c r="C17" s="5" t="str">
        <f>(RawData!D14)</f>
        <v>GRM188D71A475ME11D</v>
      </c>
      <c r="D17" s="5" t="str">
        <f>(RawData!F14)</f>
        <v>Cap 4.7UF 10VDC X7T 20% SMD 0603 Paper Tape</v>
      </c>
      <c r="E17" s="6" t="str">
        <f>(RawData!H14)</f>
        <v>C48,C72,C74,C126,C127</v>
      </c>
      <c r="F17" s="6">
        <f>(RawData!B14)</f>
        <v>5</v>
      </c>
      <c r="G17" s="6">
        <f>(RawData!M14)</f>
        <v>325</v>
      </c>
      <c r="H17" s="5" t="str">
        <f>IF(RawData!N14=0,"",RawData!N14)</f>
        <v>490-18662-1-ND</v>
      </c>
      <c r="I17" s="5" t="str">
        <f>IF(RawData!O14=0,"",RawData!O14)</f>
        <v>81-GRM188D71A475ME1D</v>
      </c>
      <c r="J17" s="5" t="str">
        <f>(RawData!Z14)</f>
        <v>Digi-Key</v>
      </c>
      <c r="K17" s="7" t="str">
        <f>HYPERLINK(RawData!E14)</f>
        <v>https://octopart.com/grm188d71a475me11d-murata-57367298</v>
      </c>
      <c r="L17" s="5" t="str">
        <f>IF(RawData!I14=0,"",RawData!I14)</f>
        <v/>
      </c>
      <c r="M17" s="11"/>
    </row>
    <row r="18" spans="2:13" ht="15" customHeight="1" x14ac:dyDescent="0.25">
      <c r="B18" s="5">
        <v>13</v>
      </c>
      <c r="C18" s="5" t="str">
        <f>(RawData!D15)</f>
        <v>CC0805KKX7R0BB683</v>
      </c>
      <c r="D18" s="5" t="str">
        <f>(RawData!F15)</f>
        <v>Multilayer Ceramic Capacitor, 0.068 uF, 6.3 V, Â± 10%, X7R, 0805 [2012 Metric]</v>
      </c>
      <c r="E18" s="6" t="str">
        <f>(RawData!H15)</f>
        <v>C50</v>
      </c>
      <c r="F18" s="6">
        <f>(RawData!B15)</f>
        <v>1</v>
      </c>
      <c r="G18" s="6">
        <f>(RawData!M15)</f>
        <v>65</v>
      </c>
      <c r="H18" s="5" t="str">
        <f>IF(RawData!N15=0,"",RawData!N15)</f>
        <v>311-4287-1-ND</v>
      </c>
      <c r="I18" s="5" t="str">
        <f>IF(RawData!O15=0,"",RawData!O15)</f>
        <v>603-CC0805KR0BB683</v>
      </c>
      <c r="J18" s="5" t="str">
        <f>(RawData!Z15)</f>
        <v>Digi-Key</v>
      </c>
      <c r="K18" s="7" t="str">
        <f>HYPERLINK(RawData!E15)</f>
        <v>https://octopart.com/cc0805kkx7r0bb683-yageo-71334572</v>
      </c>
      <c r="L18" s="5" t="str">
        <f>IF(RawData!I15=0,"",RawData!I15)</f>
        <v/>
      </c>
      <c r="M18" s="11"/>
    </row>
    <row r="19" spans="2:13" ht="15" customHeight="1" x14ac:dyDescent="0.25">
      <c r="B19" s="5">
        <v>14</v>
      </c>
      <c r="C19" s="5" t="str">
        <f>(RawData!D16)</f>
        <v>CC0603KRX7R7BB334</v>
      </c>
      <c r="D19" s="5" t="str">
        <f>(RawData!F16)</f>
        <v>Multilayer Ceramic Capacitor, 0.33 uF, 16 V, Â± 10%, X7R, 0603 [1608 Metric]</v>
      </c>
      <c r="E19" s="6" t="str">
        <f>(RawData!H16)</f>
        <v>C52,C53,C54,C55,C73</v>
      </c>
      <c r="F19" s="6">
        <f>(RawData!B16)</f>
        <v>5</v>
      </c>
      <c r="G19" s="6">
        <f>(RawData!M16)</f>
        <v>325</v>
      </c>
      <c r="H19" s="5" t="str">
        <f>IF(RawData!N16=0,"",RawData!N16)</f>
        <v>311-2081-1-ND</v>
      </c>
      <c r="I19" s="5" t="str">
        <f>IF(RawData!O16=0,"",RawData!O16)</f>
        <v>603-CC603KRX7R7BB334</v>
      </c>
      <c r="J19" s="5" t="str">
        <f>(RawData!Z16)</f>
        <v>Digi-Key</v>
      </c>
      <c r="K19" s="7" t="str">
        <f>HYPERLINK(RawData!E16)</f>
        <v>https://octopart.com/cc0603krx7r7bb334-yageo-9291796</v>
      </c>
      <c r="L19" s="5" t="str">
        <f>IF(RawData!I16=0,"",RawData!I16)</f>
        <v/>
      </c>
      <c r="M19" s="11"/>
    </row>
    <row r="20" spans="2:13" ht="15" customHeight="1" x14ac:dyDescent="0.25">
      <c r="B20" s="5">
        <v>15</v>
      </c>
      <c r="C20" s="5" t="str">
        <f>(RawData!D17)</f>
        <v>EMK107B7104KA-T</v>
      </c>
      <c r="D20" s="5" t="str">
        <f>(RawData!F17)</f>
        <v>Ceramic Capacitor, Multilayer, Ceramic, 16V, 10% +Tol, 10% -Tol, X7R, 15% TC, 0.1uF, Surface Mount, 0603</v>
      </c>
      <c r="E20" s="6" t="str">
        <f>(RawData!H17)</f>
        <v>C56,C62,C63,C68,C134,C135</v>
      </c>
      <c r="F20" s="6">
        <f>(RawData!B17)</f>
        <v>6</v>
      </c>
      <c r="G20" s="6">
        <f>(RawData!M17)</f>
        <v>390</v>
      </c>
      <c r="H20" s="5" t="str">
        <f>IF(RawData!N17=0,"",RawData!N17)</f>
        <v>587-1240-1-ND</v>
      </c>
      <c r="I20" s="5" t="str">
        <f>IF(RawData!O17=0,"",RawData!O17)</f>
        <v>963-EMK107B7104KA-T</v>
      </c>
      <c r="J20" s="5" t="str">
        <f>(RawData!Z17)</f>
        <v>Digi-Key</v>
      </c>
      <c r="K20" s="7" t="str">
        <f>HYPERLINK(RawData!E17)</f>
        <v>https://octopart.com/emk107b7104ka-t-taiyo+yuden-7073162</v>
      </c>
      <c r="L20" s="5" t="str">
        <f>IF(RawData!I17=0,"",RawData!I17)</f>
        <v/>
      </c>
      <c r="M20" s="11"/>
    </row>
    <row r="21" spans="2:13" ht="15" customHeight="1" x14ac:dyDescent="0.25">
      <c r="B21" s="5">
        <v>16</v>
      </c>
      <c r="C21" s="5" t="str">
        <f>(RawData!D18)</f>
        <v>C3225X7R2A225M230AB</v>
      </c>
      <c r="D21" s="5" t="str">
        <f>(RawData!F18)</f>
        <v>Multilayer Ceramic Capacitor, 2.2 uF, 100 V, Â± 20%, X7R, 1210 [3225 Metric]</v>
      </c>
      <c r="E21" s="6" t="str">
        <f>(RawData!H18)</f>
        <v>C59</v>
      </c>
      <c r="F21" s="6">
        <f>(RawData!B18)</f>
        <v>1</v>
      </c>
      <c r="G21" s="6">
        <f>(RawData!M18)</f>
        <v>65</v>
      </c>
      <c r="H21" s="5" t="str">
        <f>IF(RawData!N18=0,"",RawData!N18)</f>
        <v>445-4498-1-ND</v>
      </c>
      <c r="I21" s="5" t="str">
        <f>IF(RawData!O18=0,"",RawData!O18)</f>
        <v>810-C3225X7R2A225M</v>
      </c>
      <c r="J21" s="5" t="str">
        <f>(RawData!Z18)</f>
        <v>Digi-Key</v>
      </c>
      <c r="K21" s="7" t="str">
        <f>HYPERLINK(RawData!E18)</f>
        <v>https://octopart.com/c3225x7r2a225m230ab-tdk-25947877</v>
      </c>
      <c r="L21" s="5" t="str">
        <f>IF(RawData!I18=0,"",RawData!I18)</f>
        <v/>
      </c>
      <c r="M21" s="11"/>
    </row>
    <row r="22" spans="2:13" ht="15" customHeight="1" x14ac:dyDescent="0.25">
      <c r="B22" s="5">
        <v>17</v>
      </c>
      <c r="C22" s="5" t="str">
        <f>(RawData!D19)</f>
        <v>C3225X8R1C106K250AB</v>
      </c>
      <c r="D22" s="5" t="str">
        <f>(RawData!F19)</f>
        <v>Multilayer Ceramic Capacitor, 10 uF, 16 V, Â± 10%, X8R, 1210 [3225 Metric]</v>
      </c>
      <c r="E22" s="6" t="str">
        <f>(RawData!H19)</f>
        <v>C60</v>
      </c>
      <c r="F22" s="6">
        <f>(RawData!B19)</f>
        <v>1</v>
      </c>
      <c r="G22" s="6">
        <f>(RawData!M19)</f>
        <v>65</v>
      </c>
      <c r="H22" s="5" t="str">
        <f>IF(RawData!N19=0,"",RawData!N19)</f>
        <v>445-8857-1-ND</v>
      </c>
      <c r="I22" s="5" t="str">
        <f>IF(RawData!O19=0,"",RawData!O19)</f>
        <v>810-C3225X8R1C106K</v>
      </c>
      <c r="J22" s="5" t="str">
        <f>(RawData!Z19)</f>
        <v>Digi-Key</v>
      </c>
      <c r="K22" s="7" t="str">
        <f>HYPERLINK(RawData!E19)</f>
        <v>https://octopart.com/c3225x8r1c106k250ab-tdk-26042875</v>
      </c>
      <c r="L22" s="5" t="str">
        <f>IF(RawData!I19=0,"",RawData!I19)</f>
        <v/>
      </c>
      <c r="M22" s="11"/>
    </row>
    <row r="23" spans="2:13" ht="15" customHeight="1" x14ac:dyDescent="0.25">
      <c r="B23" s="5">
        <v>18</v>
      </c>
      <c r="C23" s="5" t="str">
        <f>(RawData!D20)</f>
        <v>C0603C102K4RACTU</v>
      </c>
      <c r="D23" s="5" t="str">
        <f>(RawData!F20)</f>
        <v>Multilayer Ceramic Capacitor, 1000 pF, 16 V, Â± 10%, X7R, 0603 [1608 Metric]</v>
      </c>
      <c r="E23" s="6" t="str">
        <f>(RawData!H20)</f>
        <v>C61</v>
      </c>
      <c r="F23" s="6">
        <f>(RawData!B20)</f>
        <v>1</v>
      </c>
      <c r="G23" s="6">
        <f>(RawData!M20)</f>
        <v>65</v>
      </c>
      <c r="H23" s="5" t="str">
        <f>IF(RawData!N20=0,"",RawData!N20)</f>
        <v>399-C0603C102K4RAC7867CT-ND</v>
      </c>
      <c r="I23" s="5" t="str">
        <f>IF(RawData!O20=0,"",RawData!O20)</f>
        <v>80-C0603C102K4R</v>
      </c>
      <c r="J23" s="5" t="str">
        <f>(RawData!Z20)</f>
        <v>Digi-Key</v>
      </c>
      <c r="K23" s="7" t="str">
        <f>HYPERLINK(RawData!E20)</f>
        <v>https://octopart.com/c0603c102k4ractu-kemet-6728766</v>
      </c>
      <c r="L23" s="5" t="str">
        <f>IF(RawData!I20=0,"",RawData!I20)</f>
        <v/>
      </c>
      <c r="M23" s="11"/>
    </row>
    <row r="24" spans="2:13" ht="15" customHeight="1" x14ac:dyDescent="0.25">
      <c r="B24" s="5">
        <v>19</v>
      </c>
      <c r="C24" s="5" t="str">
        <f>(RawData!D21)</f>
        <v>EMK107B7104KA-T</v>
      </c>
      <c r="D24" s="5" t="str">
        <f>(RawData!F21)</f>
        <v>Ceramic Capacitor, Multilayer, Ceramic, 16V, 10% +Tol, 10% -Tol, X7R, 15% TC, 0.1uF, Surface Mount, 0603</v>
      </c>
      <c r="E24" s="6" t="str">
        <f>(RawData!H21)</f>
        <v>C64,C65,C66</v>
      </c>
      <c r="F24" s="6">
        <f>(RawData!B21)</f>
        <v>3</v>
      </c>
      <c r="G24" s="6">
        <f>(RawData!M21)</f>
        <v>195</v>
      </c>
      <c r="H24" s="5" t="str">
        <f>IF(RawData!N21=0,"",RawData!N21)</f>
        <v>587-1240-1-ND</v>
      </c>
      <c r="I24" s="5" t="str">
        <f>IF(RawData!O21=0,"",RawData!O21)</f>
        <v>963-EMK107B7104KA-T</v>
      </c>
      <c r="J24" s="5" t="str">
        <f>(RawData!Z21)</f>
        <v>Digi-Key</v>
      </c>
      <c r="K24" s="7" t="str">
        <f>HYPERLINK(RawData!E21)</f>
        <v>https://octopart.com/emk107b7104ka-t-taiyo+yuden-7073162</v>
      </c>
      <c r="L24" s="5" t="str">
        <f>IF(RawData!I21=0,"",RawData!I21)</f>
        <v>DNP</v>
      </c>
      <c r="M24" s="11"/>
    </row>
    <row r="25" spans="2:13" ht="15" customHeight="1" x14ac:dyDescent="0.25">
      <c r="B25" s="5">
        <v>20</v>
      </c>
      <c r="C25" s="5" t="str">
        <f>(RawData!D22)</f>
        <v>EMK107BJ105KA-T</v>
      </c>
      <c r="D25" s="5" t="str">
        <f>(RawData!F22)</f>
        <v>Multilayer Ceramic Capacitor, 1 uF, 16 V, Â± 10%, X5R, 0603 [1608 Metric]</v>
      </c>
      <c r="E25" s="6" t="str">
        <f>(RawData!H22)</f>
        <v>C67</v>
      </c>
      <c r="F25" s="6">
        <f>(RawData!B22)</f>
        <v>1</v>
      </c>
      <c r="G25" s="6">
        <f>(RawData!M22)</f>
        <v>65</v>
      </c>
      <c r="H25" s="5" t="str">
        <f>IF(RawData!N22=0,"",RawData!N22)</f>
        <v>587-1251-1-ND</v>
      </c>
      <c r="I25" s="5" t="str">
        <f>IF(RawData!O22=0,"",RawData!O22)</f>
        <v>963-EMK107BJ105KA-T</v>
      </c>
      <c r="J25" s="5" t="str">
        <f>(RawData!Z22)</f>
        <v>Digi-Key</v>
      </c>
      <c r="K25" s="7" t="str">
        <f>HYPERLINK(RawData!E22)</f>
        <v>https://octopart.com/emk107bj105ka-t-taiyo+yuden-198515</v>
      </c>
      <c r="L25" s="5" t="str">
        <f>IF(RawData!I22=0,"",RawData!I22)</f>
        <v/>
      </c>
      <c r="M25" s="11"/>
    </row>
    <row r="26" spans="2:13" ht="15" customHeight="1" x14ac:dyDescent="0.25">
      <c r="B26" s="5">
        <v>21</v>
      </c>
      <c r="C26" s="5" t="str">
        <f>(RawData!D23)</f>
        <v>CC0603JRX7R7BB223</v>
      </c>
      <c r="D26" s="5" t="str">
        <f>(RawData!F23)</f>
        <v>Multilayer Ceramic Capacitor, 0.022 uF, 16 V, Â± 5%, X7R, 0603 [1608 Metric]</v>
      </c>
      <c r="E26" s="6" t="str">
        <f>(RawData!H23)</f>
        <v>C70</v>
      </c>
      <c r="F26" s="6">
        <f>(RawData!B23)</f>
        <v>1</v>
      </c>
      <c r="G26" s="6">
        <f>(RawData!M23)</f>
        <v>65</v>
      </c>
      <c r="H26" s="5" t="str">
        <f>IF(RawData!N23=0,"",RawData!N23)</f>
        <v>311-3987-1-ND</v>
      </c>
      <c r="I26" s="5" t="str">
        <f>IF(RawData!O23=0,"",RawData!O23)</f>
        <v>603-CC603JRX7R7BB223</v>
      </c>
      <c r="J26" s="5" t="str">
        <f>(RawData!Z23)</f>
        <v>Digi-Key</v>
      </c>
      <c r="K26" s="7" t="str">
        <f>HYPERLINK(RawData!E23)</f>
        <v>https://octopart.com/cc0603jrx7r7bb223-yageo-30314037</v>
      </c>
      <c r="L26" s="5" t="str">
        <f>IF(RawData!I23=0,"",RawData!I23)</f>
        <v/>
      </c>
      <c r="M26" s="11"/>
    </row>
    <row r="27" spans="2:13" ht="15" customHeight="1" x14ac:dyDescent="0.25">
      <c r="B27" s="5">
        <v>22</v>
      </c>
      <c r="C27" s="5" t="str">
        <f>(RawData!D24)</f>
        <v>CC0603JRX7R7BB223</v>
      </c>
      <c r="D27" s="5" t="str">
        <f>(RawData!F24)</f>
        <v>Multilayer Ceramic Capacitor, 0.022 uF, 16 V, Â± 5%, X7R, 0603 [1608 Metric]</v>
      </c>
      <c r="E27" s="6" t="str">
        <f>(RawData!H24)</f>
        <v>C71</v>
      </c>
      <c r="F27" s="6">
        <f>(RawData!B24)</f>
        <v>1</v>
      </c>
      <c r="G27" s="6">
        <f>(RawData!M24)</f>
        <v>65</v>
      </c>
      <c r="H27" s="5" t="str">
        <f>IF(RawData!N24=0,"",RawData!N24)</f>
        <v>311-3987-1-ND</v>
      </c>
      <c r="I27" s="5" t="str">
        <f>IF(RawData!O24=0,"",RawData!O24)</f>
        <v>603-CC603JRX7R7BB223</v>
      </c>
      <c r="J27" s="5" t="str">
        <f>(RawData!Z24)</f>
        <v>Digi-Key</v>
      </c>
      <c r="K27" s="7" t="str">
        <f>HYPERLINK(RawData!E24)</f>
        <v>https://octopart.com/cc0603jrx7r7bb223-yageo-30314037</v>
      </c>
      <c r="L27" s="5" t="str">
        <f>IF(RawData!I24=0,"",RawData!I24)</f>
        <v>DNP</v>
      </c>
      <c r="M27" s="11"/>
    </row>
    <row r="28" spans="2:13" ht="15" customHeight="1" x14ac:dyDescent="0.25">
      <c r="B28" s="5">
        <v>23</v>
      </c>
      <c r="C28" s="5" t="str">
        <f>(RawData!D25)</f>
        <v>C0603C103K4RACTU</v>
      </c>
      <c r="D28" s="5" t="str">
        <f>(RawData!F25)</f>
        <v>Multilayer Ceramic Capacitor, 0.01 uF, 16 V, Â± 10%, X7R, 0603 [1608 Metric]</v>
      </c>
      <c r="E28" s="6" t="str">
        <f>(RawData!H25)</f>
        <v>C78</v>
      </c>
      <c r="F28" s="6">
        <f>(RawData!B25)</f>
        <v>1</v>
      </c>
      <c r="G28" s="6">
        <f>(RawData!M25)</f>
        <v>65</v>
      </c>
      <c r="H28" s="5" t="str">
        <f>IF(RawData!N25=0,"",RawData!N25)</f>
        <v>399-C0603C103K4RAC7867CT-ND</v>
      </c>
      <c r="I28" s="5" t="str">
        <f>IF(RawData!O25=0,"",RawData!O25)</f>
        <v>80-C0603C103K4R</v>
      </c>
      <c r="J28" s="5" t="str">
        <f>(RawData!Z25)</f>
        <v>Digi-Key</v>
      </c>
      <c r="K28" s="7" t="str">
        <f>HYPERLINK(RawData!E25)</f>
        <v>https://octopart.com/c0603c103k4ractu-kemet-3878474</v>
      </c>
      <c r="L28" s="5" t="str">
        <f>IF(RawData!I25=0,"",RawData!I25)</f>
        <v/>
      </c>
      <c r="M28" s="11"/>
    </row>
    <row r="29" spans="2:13" ht="15" customHeight="1" x14ac:dyDescent="0.25">
      <c r="B29" s="5">
        <v>24</v>
      </c>
      <c r="C29" s="5" t="str">
        <f>(RawData!D26)</f>
        <v>06031C104KAT2A</v>
      </c>
      <c r="D29" s="5" t="str">
        <f>(RawData!F26)</f>
        <v>0603 100 nF 100 V Â±10 % Tolerance X7R Surface Mount Multilayer Ceramic Capacitor</v>
      </c>
      <c r="E29" s="6" t="str">
        <f>(RawData!H26)</f>
        <v>C81</v>
      </c>
      <c r="F29" s="6">
        <f>(RawData!B26)</f>
        <v>1</v>
      </c>
      <c r="G29" s="6">
        <f>(RawData!M26)</f>
        <v>65</v>
      </c>
      <c r="H29" s="5" t="str">
        <f>IF(RawData!N26=0,"",RawData!N26)</f>
        <v>478-10047-1-ND</v>
      </c>
      <c r="I29" s="5" t="str">
        <f>IF(RawData!O26=0,"",RawData!O26)</f>
        <v>581-06031C104KAT2A</v>
      </c>
      <c r="J29" s="5" t="str">
        <f>(RawData!Z26)</f>
        <v>Digi-Key</v>
      </c>
      <c r="K29" s="7" t="str">
        <f>HYPERLINK(RawData!E26)</f>
        <v>https://octopart.com/06031c104kat2a-kyocera+avx-121975747</v>
      </c>
      <c r="L29" s="5" t="str">
        <f>IF(RawData!I26=0,"",RawData!I26)</f>
        <v/>
      </c>
      <c r="M29" s="11"/>
    </row>
    <row r="30" spans="2:13" ht="15" customHeight="1" x14ac:dyDescent="0.25">
      <c r="B30" s="5">
        <v>25</v>
      </c>
      <c r="C30" s="5" t="str">
        <f>(RawData!D27)</f>
        <v>06031C104KAT2A</v>
      </c>
      <c r="D30" s="5" t="str">
        <f>(RawData!F27)</f>
        <v>0603 100 nF 100 V Â±10 % Tolerance X7R Surface Mount Multilayer Ceramic Capacitor</v>
      </c>
      <c r="E30" s="6" t="str">
        <f>(RawData!H27)</f>
        <v>C82</v>
      </c>
      <c r="F30" s="6">
        <f>(RawData!B27)</f>
        <v>1</v>
      </c>
      <c r="G30" s="6">
        <f>(RawData!M27)</f>
        <v>65</v>
      </c>
      <c r="H30" s="5" t="str">
        <f>IF(RawData!N27=0,"",RawData!N27)</f>
        <v>478-10047-1-ND</v>
      </c>
      <c r="I30" s="5" t="str">
        <f>IF(RawData!O27=0,"",RawData!O27)</f>
        <v>581-06031C104KAT2A</v>
      </c>
      <c r="J30" s="5" t="str">
        <f>(RawData!Z27)</f>
        <v>Digi-Key</v>
      </c>
      <c r="K30" s="7" t="str">
        <f>HYPERLINK(RawData!E27)</f>
        <v>https://octopart.com/06031c104kat2a-kyocera+avx-121975747</v>
      </c>
      <c r="L30" s="5" t="str">
        <f>IF(RawData!I27=0,"",RawData!I27)</f>
        <v>DNP</v>
      </c>
      <c r="M30" s="11"/>
    </row>
    <row r="31" spans="2:13" ht="15" customHeight="1" x14ac:dyDescent="0.25">
      <c r="B31" s="5">
        <v>26</v>
      </c>
      <c r="C31" s="5" t="str">
        <f>(RawData!D28)</f>
        <v>CC0603KRX7R7BB334</v>
      </c>
      <c r="D31" s="5" t="str">
        <f>(RawData!F28)</f>
        <v>Multilayer Ceramic Capacitor, 0.33 uF, 16 V, Â± 10%, X7R, 0603 [1608 Metric]</v>
      </c>
      <c r="E31" s="6" t="str">
        <f>(RawData!H28)</f>
        <v>C85,C87,C136,C137</v>
      </c>
      <c r="F31" s="6">
        <f>(RawData!B28)</f>
        <v>4</v>
      </c>
      <c r="G31" s="6">
        <f>(RawData!M28)</f>
        <v>260</v>
      </c>
      <c r="H31" s="5" t="str">
        <f>IF(RawData!N28=0,"",RawData!N28)</f>
        <v>311-2081-1-ND</v>
      </c>
      <c r="I31" s="5" t="str">
        <f>IF(RawData!O28=0,"",RawData!O28)</f>
        <v>603-CC603KRX7R7BB334</v>
      </c>
      <c r="J31" s="5" t="str">
        <f>(RawData!Z28)</f>
        <v>Digi-Key</v>
      </c>
      <c r="K31" s="7" t="str">
        <f>HYPERLINK(RawData!E28)</f>
        <v>https://octopart.com/cc0603krx7r7bb334-yageo-9291796</v>
      </c>
      <c r="L31" s="5" t="str">
        <f>IF(RawData!I28=0,"",RawData!I28)</f>
        <v>DNP</v>
      </c>
      <c r="M31" s="11"/>
    </row>
    <row r="32" spans="2:13" ht="15" customHeight="1" x14ac:dyDescent="0.25">
      <c r="B32" s="5">
        <v>27</v>
      </c>
      <c r="C32" s="5" t="str">
        <f>(RawData!D29)</f>
        <v>P6SMB62A</v>
      </c>
      <c r="D32" s="5" t="str">
        <f>(RawData!F29)</f>
        <v>P6SMB Series - 600W Transient Voltage Suppression (TVS) Diode in DO-214AA Package, 53V, RoHS</v>
      </c>
      <c r="E32" s="6" t="str">
        <f>(RawData!H29)</f>
        <v>D1,D2</v>
      </c>
      <c r="F32" s="6">
        <f>(RawData!B29)</f>
        <v>2</v>
      </c>
      <c r="G32" s="6">
        <f>(RawData!M29)</f>
        <v>130</v>
      </c>
      <c r="H32" s="5" t="str">
        <f>IF(RawData!N29=0,"",RawData!N29)</f>
        <v>P6SMB62ALFCT-ND</v>
      </c>
      <c r="I32" s="5" t="str">
        <f>IF(RawData!O29=0,"",RawData!O29)</f>
        <v>576-P6SMB62A</v>
      </c>
      <c r="J32" s="5" t="str">
        <f>(RawData!Z29)</f>
        <v>Digi-Key</v>
      </c>
      <c r="K32" s="7" t="str">
        <f>HYPERLINK(RawData!E29)</f>
        <v>https://octopart.com/p6smb62a-littelfuse-19088941</v>
      </c>
      <c r="L32" s="5" t="str">
        <f>IF(RawData!I29=0,"",RawData!I29)</f>
        <v/>
      </c>
      <c r="M32" s="11"/>
    </row>
    <row r="33" spans="2:13" ht="15" customHeight="1" x14ac:dyDescent="0.25">
      <c r="B33" s="5">
        <v>28</v>
      </c>
      <c r="C33" s="5" t="str">
        <f>(RawData!D30)</f>
        <v>BAS40-04-E3-08</v>
      </c>
      <c r="D33" s="5" t="str">
        <f>(RawData!F30)</f>
        <v>Rectifier Diode Small Signal Schottky 40V 0.2A 5ns 3-Pin SOT-23 T/R</v>
      </c>
      <c r="E33" s="6" t="str">
        <f>(RawData!H30)</f>
        <v>D4</v>
      </c>
      <c r="F33" s="6">
        <f>(RawData!B30)</f>
        <v>1</v>
      </c>
      <c r="G33" s="6">
        <f>(RawData!M30)</f>
        <v>65</v>
      </c>
      <c r="H33" s="5" t="str">
        <f>IF(RawData!N30=0,"",RawData!N30)</f>
        <v>BAS40-04-E3-08CT-ND</v>
      </c>
      <c r="I33" s="5" t="str">
        <f>IF(RawData!O30=0,"",RawData!O30)</f>
        <v>78-BAS40-04-E3-08</v>
      </c>
      <c r="J33" s="5" t="str">
        <f>(RawData!Z30)</f>
        <v>Digi-Key</v>
      </c>
      <c r="K33" s="7" t="str">
        <f>HYPERLINK(RawData!E30)</f>
        <v>https://octopart.com/bas40-04-e3-08-vishay-30324830</v>
      </c>
      <c r="L33" s="5" t="str">
        <f>IF(RawData!I30=0,"",RawData!I30)</f>
        <v>DNP</v>
      </c>
      <c r="M33" s="11"/>
    </row>
    <row r="34" spans="2:13" ht="15" customHeight="1" x14ac:dyDescent="0.25">
      <c r="B34" s="5">
        <v>29</v>
      </c>
      <c r="C34" s="5" t="str">
        <f>(RawData!D31)</f>
        <v>RB530CM-40T2R</v>
      </c>
      <c r="D34" s="5" t="str">
        <f>(RawData!F31)</f>
        <v>Small Signal Schottky Diode, 40V/Sod-923 Rohs Compliant: Yes |Rohm RB530CM-40T2R</v>
      </c>
      <c r="E34" s="6" t="str">
        <f>(RawData!H31)</f>
        <v>D5,D6,D7</v>
      </c>
      <c r="F34" s="6">
        <f>(RawData!B31)</f>
        <v>3</v>
      </c>
      <c r="G34" s="6">
        <f>(RawData!M31)</f>
        <v>195</v>
      </c>
      <c r="H34" s="5" t="str">
        <f>IF(RawData!N31=0,"",RawData!N31)</f>
        <v>846-RB530CM-40T2RCT-ND</v>
      </c>
      <c r="I34" s="5" t="str">
        <f>IF(RawData!O31=0,"",RawData!O31)</f>
        <v>755-RB530CM-40T2R</v>
      </c>
      <c r="J34" s="5" t="str">
        <f>(RawData!Z31)</f>
        <v>Digi-Key</v>
      </c>
      <c r="K34" s="7" t="str">
        <f>HYPERLINK(RawData!E31)</f>
        <v>https://octopart.com/rb530cm-40t2r-rohm-81757632</v>
      </c>
      <c r="L34" s="5" t="str">
        <f>IF(RawData!I31=0,"",RawData!I31)</f>
        <v/>
      </c>
      <c r="M34" s="11"/>
    </row>
    <row r="35" spans="2:13" ht="15" customHeight="1" x14ac:dyDescent="0.25">
      <c r="B35" s="5">
        <v>30</v>
      </c>
      <c r="C35" s="5" t="str">
        <f>(RawData!D32)</f>
        <v>SS1FN6-M3/H</v>
      </c>
      <c r="D35" s="5" t="str">
        <f>(RawData!F32)</f>
        <v>Schottky Rectifier, 60V, 1A, Smf Rohs Compliant: Yes |Vishay SS1FN6-M3/H</v>
      </c>
      <c r="E35" s="6" t="str">
        <f>(RawData!H32)</f>
        <v>D8,D9,D10</v>
      </c>
      <c r="F35" s="6">
        <f>(RawData!B32)</f>
        <v>3</v>
      </c>
      <c r="G35" s="6">
        <f>(RawData!M32)</f>
        <v>195</v>
      </c>
      <c r="H35" s="5" t="str">
        <f>IF(RawData!N32=0,"",RawData!N32)</f>
        <v>112-SS1FN6-M3/HCT-ND</v>
      </c>
      <c r="I35" s="5" t="str">
        <f>IF(RawData!O32=0,"",RawData!O32)</f>
        <v>78-SS1FN6-M3/H</v>
      </c>
      <c r="J35" s="5" t="str">
        <f>(RawData!Z32)</f>
        <v>Digi-Key</v>
      </c>
      <c r="K35" s="7" t="str">
        <f>HYPERLINK(RawData!E32)</f>
        <v>https://octopart.com/ss1fn6-m3%2Fh-vishay-86389200</v>
      </c>
      <c r="L35" s="5" t="str">
        <f>IF(RawData!I32=0,"",RawData!I32)</f>
        <v>DNP</v>
      </c>
      <c r="M35" s="11"/>
    </row>
    <row r="36" spans="2:13" ht="15" customHeight="1" x14ac:dyDescent="0.25">
      <c r="B36" s="5">
        <v>31</v>
      </c>
      <c r="C36" s="5" t="str">
        <f>(RawData!D33)</f>
        <v>69190-202HLF</v>
      </c>
      <c r="D36" s="5" t="str">
        <f>(RawData!F33)</f>
        <v>Conn Unshrouded Header HDR 2 POS 2.54mm Solder ST Top Entry Thru-Hole BergStikÂ® Bulk</v>
      </c>
      <c r="E36" s="6" t="str">
        <f>(RawData!H33)</f>
        <v>JP1,JP2,JP5,JP10,JP11</v>
      </c>
      <c r="F36" s="6">
        <f>(RawData!B33)</f>
        <v>5</v>
      </c>
      <c r="G36" s="6">
        <f>(RawData!M33)</f>
        <v>325</v>
      </c>
      <c r="H36" s="5" t="str">
        <f>IF(RawData!N33=0,"",RawData!N33)</f>
        <v>609-5649-ND</v>
      </c>
      <c r="I36" s="5" t="str">
        <f>IF(RawData!O33=0,"",RawData!O33)</f>
        <v>649-69190-202HLF</v>
      </c>
      <c r="J36" s="5" t="str">
        <f>(RawData!Z33)</f>
        <v>Mouser</v>
      </c>
      <c r="K36" s="7" t="str">
        <f>HYPERLINK(RawData!E33)</f>
        <v>https://octopart.com/69190-202hlf-amphenol+communications+solutions-90340495</v>
      </c>
      <c r="L36" s="5" t="str">
        <f>IF(RawData!I33=0,"",RawData!I33)</f>
        <v/>
      </c>
      <c r="M36" s="11"/>
    </row>
    <row r="37" spans="2:13" ht="15" customHeight="1" x14ac:dyDescent="0.25">
      <c r="B37" s="5">
        <v>32</v>
      </c>
      <c r="C37" s="5" t="str">
        <f>(RawData!D34)</f>
        <v>68000-103HLF</v>
      </c>
      <c r="D37" s="5" t="str">
        <f>(RawData!F34)</f>
        <v>Conn Unshrouded Header HDR 3 POS 2.54mm Solder ST Top Entry Thru-Hole BergStikÂ® Automotive Bulk</v>
      </c>
      <c r="E37" s="6" t="str">
        <f>(RawData!H34)</f>
        <v>JP3,JP6,JP7,JP8,JP9</v>
      </c>
      <c r="F37" s="6">
        <f>(RawData!B34)</f>
        <v>5</v>
      </c>
      <c r="G37" s="6">
        <f>(RawData!M34)</f>
        <v>325</v>
      </c>
      <c r="H37" s="5" t="str">
        <f>IF(RawData!N34=0,"",RawData!N34)</f>
        <v>609-3461-ND</v>
      </c>
      <c r="I37" s="5" t="str">
        <f>IF(RawData!O34=0,"",RawData!O34)</f>
        <v>649-68000-103HLF</v>
      </c>
      <c r="J37" s="5" t="str">
        <f>(RawData!Z34)</f>
        <v>Digi-Key</v>
      </c>
      <c r="K37" s="7" t="str">
        <f>HYPERLINK(RawData!E34)</f>
        <v>https://octopart.com/68000-103hlf-amphenol+communications+solutions-126518142</v>
      </c>
      <c r="L37" s="5" t="str">
        <f>IF(RawData!I34=0,"",RawData!I34)</f>
        <v/>
      </c>
      <c r="M37" s="11"/>
    </row>
    <row r="38" spans="2:13" ht="15" customHeight="1" x14ac:dyDescent="0.25">
      <c r="B38" s="5">
        <v>33</v>
      </c>
      <c r="C38" s="5" t="str">
        <f>(RawData!D35)</f>
        <v>111-0702-001</v>
      </c>
      <c r="D38" s="5" t="str">
        <f>(RawData!F35)</f>
        <v>Accessories, Binding Post -Insulated Standard With -Thumb Nut-Grounded Type</v>
      </c>
      <c r="E38" s="6" t="str">
        <f>(RawData!H35)</f>
        <v>J1a,J2a</v>
      </c>
      <c r="F38" s="6">
        <f>(RawData!B35)</f>
        <v>2</v>
      </c>
      <c r="G38" s="6">
        <f>(RawData!M35)</f>
        <v>130</v>
      </c>
      <c r="H38" s="5" t="str">
        <f>IF(RawData!N35=0,"",RawData!N35)</f>
        <v>J10125-ND</v>
      </c>
      <c r="I38" s="5" t="str">
        <f>IF(RawData!O35=0,"",RawData!O35)</f>
        <v>530-111-0702-001</v>
      </c>
      <c r="J38" s="5" t="str">
        <f>(RawData!Z35)</f>
        <v>Mouser</v>
      </c>
      <c r="K38" s="7" t="str">
        <f>HYPERLINK(RawData!E35)</f>
        <v>https://octopart.com/111-0702-001-cinch+connectivity+solutions-51372951</v>
      </c>
      <c r="L38" s="5" t="str">
        <f>IF(RawData!I35=0,"",RawData!I35)</f>
        <v/>
      </c>
      <c r="M38" s="11"/>
    </row>
    <row r="39" spans="2:13" ht="15" customHeight="1" x14ac:dyDescent="0.25">
      <c r="B39" s="5">
        <v>34</v>
      </c>
      <c r="C39" s="5" t="str">
        <f>(RawData!D36)</f>
        <v>111-0703-001</v>
      </c>
      <c r="D39" s="5" t="str">
        <f>(RawData!F36)</f>
        <v>Right-angle Dual Port D-Sub Connector</v>
      </c>
      <c r="E39" s="6" t="str">
        <f>(RawData!H36)</f>
        <v>J1b,J2b</v>
      </c>
      <c r="F39" s="6">
        <f>(RawData!B36)</f>
        <v>2</v>
      </c>
      <c r="G39" s="6">
        <f>(RawData!M36)</f>
        <v>130</v>
      </c>
      <c r="H39" s="5" t="str">
        <f>IF(RawData!N36=0,"",RawData!N36)</f>
        <v>J10126-ND</v>
      </c>
      <c r="I39" s="5" t="str">
        <f>IF(RawData!O36=0,"",RawData!O36)</f>
        <v>530-111-0703-001</v>
      </c>
      <c r="J39" s="5" t="str">
        <f>(RawData!Z36)</f>
        <v>Digi-Key</v>
      </c>
      <c r="K39" s="7" t="str">
        <f>HYPERLINK(RawData!E36)</f>
        <v>https://octopart.com/111-0703-001-cinch+connectivity+solutions-51372952</v>
      </c>
      <c r="L39" s="5" t="str">
        <f>IF(RawData!I36=0,"",RawData!I36)</f>
        <v/>
      </c>
      <c r="M39" s="11"/>
    </row>
    <row r="40" spans="2:13" ht="15" customHeight="1" x14ac:dyDescent="0.25">
      <c r="B40" s="5">
        <v>35</v>
      </c>
      <c r="C40" s="5" t="str">
        <f>(RawData!D37)</f>
        <v>54819-0519</v>
      </c>
      <c r="D40" s="5" t="str">
        <f>(RawData!F37)</f>
        <v>Mini USB, B-Receptacle, Right-Angle, Through Hole Solder Tails and Shell Tabs, Lead-Free</v>
      </c>
      <c r="E40" s="6" t="str">
        <f>(RawData!H37)</f>
        <v>J3</v>
      </c>
      <c r="F40" s="6">
        <f>(RawData!B37)</f>
        <v>1</v>
      </c>
      <c r="G40" s="6">
        <f>(RawData!M37)</f>
        <v>65</v>
      </c>
      <c r="H40" s="5" t="str">
        <f>IF(RawData!N37=0,"",RawData!N37)</f>
        <v>WM17115-ND</v>
      </c>
      <c r="I40" s="5" t="str">
        <f>IF(RawData!O37=0,"",RawData!O37)</f>
        <v>538-54819-0519</v>
      </c>
      <c r="J40" s="5" t="str">
        <f>(RawData!Z37)</f>
        <v>Digi-Key</v>
      </c>
      <c r="K40" s="7" t="str">
        <f>HYPERLINK(RawData!E37)</f>
        <v>https://octopart.com/54819-0519-molex-314306</v>
      </c>
      <c r="L40" s="5" t="str">
        <f>IF(RawData!I37=0,"",RawData!I37)</f>
        <v/>
      </c>
      <c r="M40" s="11"/>
    </row>
    <row r="41" spans="2:13" ht="15" customHeight="1" x14ac:dyDescent="0.25">
      <c r="B41" s="5">
        <v>36</v>
      </c>
      <c r="C41" s="5" t="str">
        <f>(RawData!D38)</f>
        <v>UJC-HP-3-SMT-TR</v>
      </c>
      <c r="D41" s="5" t="str">
        <f>(RawData!F38)</f>
        <v>Power-Only USB Type C Connector, Surface Mount, Right Angle, 20 Vdc, 3 A, 60 W, 6 Pins</v>
      </c>
      <c r="E41" s="6" t="str">
        <f>(RawData!H38)</f>
        <v>J4,J5</v>
      </c>
      <c r="F41" s="6">
        <f>(RawData!B38)</f>
        <v>2</v>
      </c>
      <c r="G41" s="6">
        <f>(RawData!M38)</f>
        <v>130</v>
      </c>
      <c r="H41" s="5" t="str">
        <f>IF(RawData!N38=0,"",RawData!N38)</f>
        <v>2223-UJC-HP-3-SMT-CT-ND</v>
      </c>
      <c r="I41" s="5" t="str">
        <f>IF(RawData!O38=0,"",RawData!O38)</f>
        <v>490-UJC-HP-3-SMT-TR</v>
      </c>
      <c r="J41" s="5" t="str">
        <f>(RawData!Z38)</f>
        <v>Digi-Key</v>
      </c>
      <c r="K41" s="7" t="str">
        <f>HYPERLINK(RawData!E38)</f>
        <v>https://octopart.com/ujc-hp-3-smt-tr-cui+devices-109035742</v>
      </c>
      <c r="L41" s="5" t="str">
        <f>IF(RawData!I38=0,"",RawData!I38)</f>
        <v/>
      </c>
      <c r="M41" s="11"/>
    </row>
    <row r="42" spans="2:13" ht="15" customHeight="1" x14ac:dyDescent="0.25">
      <c r="B42" s="5">
        <v>37</v>
      </c>
      <c r="C42" s="5" t="str">
        <f>(RawData!D39)</f>
        <v>597-3311-407NF</v>
      </c>
      <c r="D42" s="5" t="str">
        <f>(RawData!F39)</f>
        <v>Green 1206 70Â° 30 mcd Clear 2.1 V Surface Mount LED</v>
      </c>
      <c r="E42" s="6" t="str">
        <f>(RawData!H39)</f>
        <v>LED1,LED3</v>
      </c>
      <c r="F42" s="6">
        <f>(RawData!B39)</f>
        <v>2</v>
      </c>
      <c r="G42" s="6">
        <f>(RawData!M39)</f>
        <v>130</v>
      </c>
      <c r="H42" s="5" t="str">
        <f>IF(RawData!N39=0,"",RawData!N39)</f>
        <v>350-3772-1-ND</v>
      </c>
      <c r="I42" s="5" t="str">
        <f>IF(RawData!O39=0,"",RawData!O39)</f>
        <v>645-5973311407NF</v>
      </c>
      <c r="J42" s="5" t="str">
        <f>(RawData!Z39)</f>
        <v>Digi-Key</v>
      </c>
      <c r="K42" s="7" t="str">
        <f>HYPERLINK(RawData!E39)</f>
        <v>https://octopart.com/597-3311-407nf-dialight-51973402</v>
      </c>
      <c r="L42" s="5" t="str">
        <f>IF(RawData!I39=0,"",RawData!I39)</f>
        <v/>
      </c>
      <c r="M42" s="11"/>
    </row>
    <row r="43" spans="2:13" ht="15" customHeight="1" x14ac:dyDescent="0.25">
      <c r="B43" s="5">
        <v>38</v>
      </c>
      <c r="C43" s="5" t="str">
        <f>(RawData!D40)</f>
        <v>IHLP2525CZERR47M01</v>
      </c>
      <c r="D43" s="5" t="str">
        <f>(RawData!F40)</f>
        <v>Inductor Power Shielded Wirewound 470nH 20% 100KHz Powdered Iron 17.5A 4.2mOhm DCR 2525 T/R</v>
      </c>
      <c r="E43" s="6" t="str">
        <f>(RawData!H40)</f>
        <v>L1</v>
      </c>
      <c r="F43" s="6">
        <f>(RawData!B40)</f>
        <v>1</v>
      </c>
      <c r="G43" s="6">
        <f>(RawData!M40)</f>
        <v>65</v>
      </c>
      <c r="H43" s="5" t="str">
        <f>IF(RawData!N40=0,"",RawData!N40)</f>
        <v>541-1003-1-ND</v>
      </c>
      <c r="I43" s="5" t="str">
        <f>IF(RawData!O40=0,"",RawData!O40)</f>
        <v>70-IHLP2525CZERR47M1</v>
      </c>
      <c r="J43" s="5" t="str">
        <f>(RawData!Z40)</f>
        <v>Digi-Key</v>
      </c>
      <c r="K43" s="7" t="str">
        <f>HYPERLINK(RawData!E40)</f>
        <v>https://octopart.com/ihlp2525czerr47m01-vishay-41422839</v>
      </c>
      <c r="L43" s="5" t="str">
        <f>IF(RawData!I40=0,"",RawData!I40)</f>
        <v>DNP</v>
      </c>
      <c r="M43" s="11"/>
    </row>
    <row r="44" spans="2:13" ht="15" customHeight="1" x14ac:dyDescent="0.25">
      <c r="B44" s="5">
        <v>39</v>
      </c>
      <c r="C44" s="5">
        <f>(RawData!D41)</f>
        <v>74439358022</v>
      </c>
      <c r="D44" s="5" t="str">
        <f>(RawData!F41)</f>
        <v>Fixed Ind 2.2UH 13A 3.7 Mohm SMD</v>
      </c>
      <c r="E44" s="6" t="str">
        <f>(RawData!H41)</f>
        <v>L2b,L2D,L2C</v>
      </c>
      <c r="F44" s="6">
        <f>(RawData!B41)</f>
        <v>3</v>
      </c>
      <c r="G44" s="6">
        <f>(RawData!M41)</f>
        <v>195</v>
      </c>
      <c r="H44" s="5" t="str">
        <f>IF(RawData!N41=0,"",RawData!N41)</f>
        <v>732-7274-1-ND</v>
      </c>
      <c r="I44" s="5" t="str">
        <f>IF(RawData!O41=0,"",RawData!O41)</f>
        <v>710-74439358022</v>
      </c>
      <c r="J44" s="5" t="str">
        <f>(RawData!Z41)</f>
        <v>Digi-Key</v>
      </c>
      <c r="K44" s="7" t="str">
        <f>HYPERLINK(RawData!E41)</f>
        <v>https://octopart.com/74439358022-wurth+elektronik-61645320</v>
      </c>
      <c r="L44" s="5" t="str">
        <f>IF(RawData!I41=0,"",RawData!I41)</f>
        <v>DNP</v>
      </c>
      <c r="M44" s="11"/>
    </row>
    <row r="45" spans="2:13" ht="15" customHeight="1" x14ac:dyDescent="0.25">
      <c r="B45" s="5">
        <v>40</v>
      </c>
      <c r="C45" s="5" t="str">
        <f>(RawData!D42)</f>
        <v>SRP1038A-1R0M</v>
      </c>
      <c r="D45" s="5" t="str">
        <f>(RawData!F42)</f>
        <v>Inductor Power Shielded Wirewound 1uH 20% 100KHz 20Q-Factor Carbonyl Powder 18A 3.3mOhm DCR 4040 Automotive T/R</v>
      </c>
      <c r="E45" s="6" t="str">
        <f>(RawData!H42)</f>
        <v>L2a</v>
      </c>
      <c r="F45" s="6">
        <f>(RawData!B42)</f>
        <v>1</v>
      </c>
      <c r="G45" s="6">
        <f>(RawData!M42)</f>
        <v>65</v>
      </c>
      <c r="H45" s="5" t="str">
        <f>IF(RawData!N42=0,"",RawData!N42)</f>
        <v>SRP1038A-1R0MCT-ND</v>
      </c>
      <c r="I45" s="5" t="str">
        <f>IF(RawData!O42=0,"",RawData!O42)</f>
        <v>652-SRP1038A-1R0M</v>
      </c>
      <c r="J45" s="5" t="str">
        <f>(RawData!Z42)</f>
        <v>Digi-Key</v>
      </c>
      <c r="K45" s="7" t="str">
        <f>HYPERLINK(RawData!E42)</f>
        <v>https://octopart.com/srp1038a-1r0m-bourns-47099065</v>
      </c>
      <c r="L45" s="5" t="str">
        <f>IF(RawData!I42=0,"",RawData!I42)</f>
        <v/>
      </c>
      <c r="M45" s="11"/>
    </row>
    <row r="46" spans="2:13" ht="15" customHeight="1" x14ac:dyDescent="0.25">
      <c r="B46" s="5">
        <v>41</v>
      </c>
      <c r="C46" s="5">
        <f>(RawData!D43)</f>
        <v>74408943470</v>
      </c>
      <c r="D46" s="5" t="str">
        <f>(RawData!F43)</f>
        <v>WE-SPC Series; Shielded Wire-wound SMD Inductor with Ferrite Core, 47 ÂµH | Wurth Electronics 74408943470</v>
      </c>
      <c r="E46" s="6" t="str">
        <f>(RawData!H43)</f>
        <v>L3</v>
      </c>
      <c r="F46" s="6">
        <f>(RawData!B43)</f>
        <v>1</v>
      </c>
      <c r="G46" s="6">
        <f>(RawData!M43)</f>
        <v>65</v>
      </c>
      <c r="H46" s="5" t="str">
        <f>IF(RawData!N43=0,"",RawData!N43)</f>
        <v>732-3036-1-ND</v>
      </c>
      <c r="I46" s="5" t="str">
        <f>IF(RawData!O43=0,"",RawData!O43)</f>
        <v>710-74408943470</v>
      </c>
      <c r="J46" s="5" t="str">
        <f>(RawData!Z43)</f>
        <v>Digi-Key</v>
      </c>
      <c r="K46" s="7" t="str">
        <f>HYPERLINK(RawData!E43)</f>
        <v>https://octopart.com/74408943470-wurth+elektronik-22866609</v>
      </c>
      <c r="L46" s="5" t="str">
        <f>IF(RawData!I43=0,"",RawData!I43)</f>
        <v/>
      </c>
      <c r="M46" s="11"/>
    </row>
    <row r="47" spans="2:13" ht="15" customHeight="1" x14ac:dyDescent="0.25">
      <c r="B47" s="5">
        <v>42</v>
      </c>
      <c r="C47" s="5" t="str">
        <f>(RawData!D44)</f>
        <v>BSZ024N04LS6ATMA1</v>
      </c>
      <c r="D47" s="5" t="str">
        <f>(RawData!F44)</f>
        <v>Mosfet, N-Ch, 40V, 130A, Tsdson-Fl Rohs Compliant: Yes |Infineon</v>
      </c>
      <c r="E47" s="6" t="str">
        <f>(RawData!H44)</f>
        <v>Q1,Q2</v>
      </c>
      <c r="F47" s="6">
        <f>(RawData!B44)</f>
        <v>2</v>
      </c>
      <c r="G47" s="6">
        <f>(RawData!M44)</f>
        <v>260</v>
      </c>
      <c r="H47" s="5" t="str">
        <f>IF(RawData!N44=0,"",RawData!N44)</f>
        <v>448-BSZ024N04LS6ATMA1CT-ND</v>
      </c>
      <c r="I47" s="5" t="str">
        <f>IF(RawData!O44=0,"",RawData!O44)</f>
        <v>726-BSZ024N04LS6ATMA</v>
      </c>
      <c r="J47" s="5" t="str">
        <f>(RawData!Z44)</f>
        <v>Digi-Key</v>
      </c>
      <c r="K47" s="7" t="str">
        <f>HYPERLINK(RawData!E44)</f>
        <v>https://octopart.com/bsz024n04ls6atma1-infineon-100094424?r=sp</v>
      </c>
      <c r="L47" s="5" t="str">
        <f>IF(RawData!I44=0,"",RawData!I44)</f>
        <v/>
      </c>
      <c r="M47" s="11"/>
    </row>
    <row r="48" spans="2:13" ht="15" customHeight="1" x14ac:dyDescent="0.25">
      <c r="B48" s="5">
        <v>42</v>
      </c>
      <c r="C48" s="5" t="str">
        <f>(RawData!D45)</f>
        <v>ISZ0702NLSATMA1</v>
      </c>
      <c r="D48" s="5" t="str">
        <f>(RawData!F45)</f>
        <v>Mosfet, N-Ch, 60V, 86A, Tsdson Rohs Compliant: Yes |Infineon ISZ0702NLSATMA1</v>
      </c>
      <c r="E48" s="6" t="str">
        <f>(RawData!H45)</f>
        <v>Q3,Q4</v>
      </c>
      <c r="F48" s="6">
        <f>(RawData!B45)</f>
        <v>2</v>
      </c>
      <c r="G48" s="6">
        <f>(RawData!M45)</f>
        <v>260</v>
      </c>
      <c r="H48" s="5" t="str">
        <f>IF(RawData!N45=0,"",RawData!N45)</f>
        <v>448-ISZ0702NLSATMA1CT-ND</v>
      </c>
      <c r="I48" s="5" t="str">
        <f>IF(RawData!O45=0,"",RawData!O45)</f>
        <v>726-ISZ0702NLSATMA1</v>
      </c>
      <c r="J48" s="5" t="str">
        <f>(RawData!Z45)</f>
        <v>Digi-Key</v>
      </c>
      <c r="K48" s="7" t="str">
        <f>HYPERLINK(RawData!E45)</f>
        <v>https://octopart.com/isz0702nlsatma1-infineon-117302450</v>
      </c>
      <c r="L48" s="5" t="str">
        <f>IF(RawData!I45=0,"",RawData!I45)</f>
        <v/>
      </c>
      <c r="M48" s="11"/>
    </row>
    <row r="49" spans="2:13" ht="15" customHeight="1" x14ac:dyDescent="0.25">
      <c r="B49" s="5">
        <v>43</v>
      </c>
      <c r="C49" s="5" t="str">
        <f>(RawData!D46)</f>
        <v>FDMS86350</v>
      </c>
      <c r="D49" s="5" t="str">
        <f>(RawData!F46)</f>
        <v>Single N-Channel 80 V 2.7 W 155 nC Silicon Surface Mount Mosfet - POWER 56-8</v>
      </c>
      <c r="E49" s="6" t="str">
        <f>(RawData!H46)</f>
        <v>Q6a,Q7a,Q8a,Q9a</v>
      </c>
      <c r="F49" s="6">
        <f>(RawData!B46)</f>
        <v>4</v>
      </c>
      <c r="G49" s="6">
        <f>(RawData!M46)</f>
        <v>260</v>
      </c>
      <c r="H49" s="5" t="str">
        <f>IF(RawData!N46=0,"",RawData!N46)</f>
        <v>FDMS86350CT-ND</v>
      </c>
      <c r="I49" s="5" t="str">
        <f>IF(RawData!O46=0,"",RawData!O46)</f>
        <v>512-FDMS86350</v>
      </c>
      <c r="J49" s="5" t="s">
        <v>19</v>
      </c>
      <c r="K49" s="7" t="str">
        <f>HYPERLINK(RawData!E46)</f>
        <v>https://octopart.com/fdms86350-onsemi-84326342</v>
      </c>
      <c r="L49" s="5" t="str">
        <f>IF(RawData!I46=0,"",RawData!I46)</f>
        <v>DNP</v>
      </c>
      <c r="M49" s="11"/>
    </row>
    <row r="50" spans="2:13" ht="15" customHeight="1" x14ac:dyDescent="0.25">
      <c r="B50" s="5">
        <v>44</v>
      </c>
      <c r="C50" s="5" t="str">
        <f>(RawData!D47)</f>
        <v>FDMC86340ET80</v>
      </c>
      <c r="D50" s="5" t="str">
        <f>(RawData!F47)</f>
        <v>PT7 N-ch 80/20V Power Trench MOSFET - 8LD, PQFN, POWERCLIP SINGLE, JEDEC, MO-240, 3.3X3.3 MM</v>
      </c>
      <c r="E50" s="6" t="str">
        <f>(RawData!H47)</f>
        <v>Q6b,Q7b,Q8b,Q9b</v>
      </c>
      <c r="F50" s="6">
        <f>(RawData!B47)</f>
        <v>4</v>
      </c>
      <c r="G50" s="6">
        <f>(RawData!M47)</f>
        <v>260</v>
      </c>
      <c r="H50" s="5" t="str">
        <f>IF(RawData!N47=0,"",RawData!N47)</f>
        <v>FDMC86340ET80DKR-ND</v>
      </c>
      <c r="I50" s="5" t="str">
        <f>IF(RawData!O47=0,"",RawData!O47)</f>
        <v>512-FDMC86340ET80</v>
      </c>
      <c r="J50" s="5" t="s">
        <v>19</v>
      </c>
      <c r="K50" s="7" t="str">
        <f>HYPERLINK(RawData!E47)</f>
        <v>https://octopart.com/fdmc86340et80-onsemi-84326105</v>
      </c>
      <c r="L50" s="5" t="str">
        <f>IF(RawData!I47=0,"",RawData!I47)</f>
        <v>DNP</v>
      </c>
      <c r="M50" s="11"/>
    </row>
    <row r="51" spans="2:13" ht="15" customHeight="1" x14ac:dyDescent="0.25">
      <c r="B51" s="5">
        <v>45</v>
      </c>
      <c r="C51" s="5" t="str">
        <f>(RawData!D48)</f>
        <v>DMG3402L-7</v>
      </c>
      <c r="D51" s="5" t="str">
        <f>(RawData!F48)</f>
        <v>Transistor, N-channel, enhancement mode field effect, 4A, 30V, SOT-23 | Diodes Inc DMG3402L-7</v>
      </c>
      <c r="E51" s="6" t="str">
        <f>(RawData!H48)</f>
        <v>Q8,Q9</v>
      </c>
      <c r="F51" s="6">
        <f>(RawData!B48)</f>
        <v>2</v>
      </c>
      <c r="G51" s="6">
        <f>(RawData!M48)</f>
        <v>130</v>
      </c>
      <c r="H51" s="5" t="str">
        <f>IF(RawData!N48=0,"",RawData!N48)</f>
        <v>DMG3402L-7DICT-ND</v>
      </c>
      <c r="I51" s="5" t="str">
        <f>IF(RawData!O48=0,"",RawData!O48)</f>
        <v>621-DMG3402L-7</v>
      </c>
      <c r="J51" s="5" t="str">
        <f>(RawData!Z48)</f>
        <v>Digi-Key</v>
      </c>
      <c r="K51" s="7" t="str">
        <f>HYPERLINK(RawData!E48)</f>
        <v>https://octopart.com/dmg3402l-7-diodes+inc.-34997811</v>
      </c>
      <c r="L51" s="5" t="str">
        <f>IF(RawData!I48=0,"",RawData!I48)</f>
        <v/>
      </c>
      <c r="M51" s="11"/>
    </row>
    <row r="52" spans="2:13" ht="15" customHeight="1" x14ac:dyDescent="0.25">
      <c r="B52" s="5">
        <v>46</v>
      </c>
      <c r="C52" s="5" t="str">
        <f>(RawData!D49)</f>
        <v>MCS1320R010FER</v>
      </c>
      <c r="D52" s="5" t="str">
        <f>(RawData!F49)</f>
        <v>Current Sense Resistors - SMD0.75W 0.010 OHM METAL ALLOY CS 1% | Ohmite MCS1320R010FER</v>
      </c>
      <c r="E52" s="6" t="str">
        <f>(RawData!H49)</f>
        <v>RS1a</v>
      </c>
      <c r="F52" s="6">
        <f>(RawData!B49)</f>
        <v>1</v>
      </c>
      <c r="G52" s="6">
        <f>(RawData!M49)</f>
        <v>65</v>
      </c>
      <c r="H52" s="5" t="str">
        <f>IF(RawData!N49=0,"",RawData!N49)</f>
        <v>273-MCS1320R010FERCT-ND</v>
      </c>
      <c r="I52" s="5" t="str">
        <f>IF(RawData!O49=0,"",RawData!O49)</f>
        <v>588-MCS1320R010FER</v>
      </c>
      <c r="J52" s="5" t="str">
        <f>(RawData!Z49)</f>
        <v>Digi-Key</v>
      </c>
      <c r="K52" s="7" t="str">
        <f>HYPERLINK(RawData!E49)</f>
        <v>https://octopart.com/mcs1320r010fer-ohmite-108106565</v>
      </c>
      <c r="L52" s="5" t="str">
        <f>IF(RawData!I49=0,"",RawData!I49)</f>
        <v/>
      </c>
      <c r="M52" s="11"/>
    </row>
    <row r="53" spans="2:13" ht="15" customHeight="1" x14ac:dyDescent="0.25">
      <c r="B53" s="5">
        <v>47</v>
      </c>
      <c r="C53" s="5" t="str">
        <f>(RawData!D50)</f>
        <v>PCS1206DR0100ET</v>
      </c>
      <c r="D53" s="5" t="str">
        <f>(RawData!F50)</f>
        <v>Current Sense Resistors - SMDPCS Series Low Res Val Chip Resistors | Ohmite PCS1206DR0100ET</v>
      </c>
      <c r="E53" s="6" t="str">
        <f>(RawData!H50)</f>
        <v>RS1b</v>
      </c>
      <c r="F53" s="6">
        <f>(RawData!B50)</f>
        <v>1</v>
      </c>
      <c r="G53" s="6">
        <f>(RawData!M50)</f>
        <v>65</v>
      </c>
      <c r="H53" s="5" t="str">
        <f>IF(RawData!N50=0,"",RawData!N50)</f>
        <v>273-PCS1206DR0100ETCT-ND</v>
      </c>
      <c r="I53" s="5" t="str">
        <f>IF(RawData!O50=0,"",RawData!O50)</f>
        <v>588-PCS1206DR0100ET</v>
      </c>
      <c r="J53" s="5" t="str">
        <f>(RawData!Z50)</f>
        <v>Digi-Key</v>
      </c>
      <c r="K53" s="7" t="str">
        <f>HYPERLINK(RawData!E50)</f>
        <v>https://octopart.com/pcs1206dr0100et-ohmite-106082031</v>
      </c>
      <c r="L53" s="5" t="str">
        <f>IF(RawData!I50=0,"",RawData!I50)</f>
        <v>DNP</v>
      </c>
      <c r="M53" s="11"/>
    </row>
    <row r="54" spans="2:13" ht="15" customHeight="1" x14ac:dyDescent="0.25">
      <c r="B54" s="5">
        <v>48</v>
      </c>
      <c r="C54" s="5" t="str">
        <f>(RawData!D51)</f>
        <v>MCS1320R010FER</v>
      </c>
      <c r="D54" s="5" t="str">
        <f>(RawData!F51)</f>
        <v>Current Sense Resistors - SMD0.75W 0.010 OHM METAL ALLOY CS 1% | Ohmite MCS1320R010FER</v>
      </c>
      <c r="E54" s="6" t="str">
        <f>(RawData!H51)</f>
        <v>RS2a</v>
      </c>
      <c r="F54" s="6">
        <f>(RawData!B51)</f>
        <v>1</v>
      </c>
      <c r="G54" s="6">
        <f>(RawData!M51)</f>
        <v>65</v>
      </c>
      <c r="H54" s="5" t="str">
        <f>IF(RawData!N51=0,"",RawData!N51)</f>
        <v>273-MCS1320R010FERCT-ND</v>
      </c>
      <c r="I54" s="5" t="str">
        <f>IF(RawData!O51=0,"",RawData!O51)</f>
        <v>588-MCS1320R010FER</v>
      </c>
      <c r="J54" s="5" t="str">
        <f>(RawData!Z51)</f>
        <v>Digi-Key</v>
      </c>
      <c r="K54" s="7" t="str">
        <f>HYPERLINK(RawData!E51)</f>
        <v>https://octopart.com/mcs1320r010fer-ohmite-108106565</v>
      </c>
      <c r="L54" s="5" t="str">
        <f>IF(RawData!I51=0,"",RawData!I51)</f>
        <v>DNP</v>
      </c>
      <c r="M54" s="11"/>
    </row>
    <row r="55" spans="2:13" ht="15" customHeight="1" x14ac:dyDescent="0.25">
      <c r="B55" s="5">
        <v>49</v>
      </c>
      <c r="C55" s="5" t="str">
        <f>(RawData!D52)</f>
        <v>TLR2BPDTD5L00F75</v>
      </c>
      <c r="D55" s="5" t="str">
        <f>(RawData!F52)</f>
        <v>Res Metal Plate 1206 0.005 Ohm 1% 1.5W Â±75ppm/Â°C Pad SMD Automotive T/R</v>
      </c>
      <c r="E55" s="6" t="str">
        <f>(RawData!H52)</f>
        <v>RS2b</v>
      </c>
      <c r="F55" s="6">
        <f>(RawData!B52)</f>
        <v>1</v>
      </c>
      <c r="G55" s="6">
        <f>(RawData!M52)</f>
        <v>65</v>
      </c>
      <c r="H55" s="5" t="str">
        <f>IF(RawData!N52=0,"",RawData!N52)</f>
        <v>2019-TLR2BPDTD5L00F75CT-ND</v>
      </c>
      <c r="I55" s="5" t="str">
        <f>IF(RawData!O52=0,"",RawData!O52)</f>
        <v>660-TLR2BPDTD5L00F75</v>
      </c>
      <c r="J55" s="5" t="str">
        <f>(RawData!Z52)</f>
        <v>Digi-Key</v>
      </c>
      <c r="K55" s="7" t="str">
        <f>HYPERLINK(RawData!E52)</f>
        <v>https://octopart.com/tlr2bpdtd5l00f75-koa+speer-75583059</v>
      </c>
      <c r="L55" s="5" t="str">
        <f>IF(RawData!I52=0,"",RawData!I52)</f>
        <v/>
      </c>
      <c r="M55" s="11"/>
    </row>
    <row r="56" spans="2:13" ht="15" customHeight="1" x14ac:dyDescent="0.25">
      <c r="B56" s="5">
        <v>50</v>
      </c>
      <c r="C56" s="5" t="str">
        <f>(RawData!D53)</f>
        <v>RC0603FR-074R02L</v>
      </c>
      <c r="D56" s="5" t="str">
        <f>(RawData!F53)</f>
        <v>SMD Chip Resistor, 4.02 Ohm, Â± 1%, 100 mW, 0603 [1608 Metric], Thick Film, General Purpose</v>
      </c>
      <c r="E56" s="6" t="str">
        <f>(RawData!H53)</f>
        <v>R45</v>
      </c>
      <c r="F56" s="6">
        <f>(RawData!B53)</f>
        <v>1</v>
      </c>
      <c r="G56" s="6">
        <f>(RawData!M53)</f>
        <v>65</v>
      </c>
      <c r="H56" s="5" t="str">
        <f>IF(RawData!N53=0,"",RawData!N53)</f>
        <v>311-4.02HRCT-ND</v>
      </c>
      <c r="I56" s="5" t="str">
        <f>IF(RawData!O53=0,"",RawData!O53)</f>
        <v>603-RC0603FR-074R02L</v>
      </c>
      <c r="J56" s="5" t="str">
        <f>(RawData!Z53)</f>
        <v>Digi-Key</v>
      </c>
      <c r="K56" s="7" t="str">
        <f>HYPERLINK(RawData!E53)</f>
        <v>https://octopart.com/rc0603fr-074r02l-yageo-1170175</v>
      </c>
      <c r="L56" s="5" t="str">
        <f>IF(RawData!I53=0,"",RawData!I53)</f>
        <v>DNP</v>
      </c>
      <c r="M56" s="11"/>
    </row>
    <row r="57" spans="2:13" ht="15" customHeight="1" x14ac:dyDescent="0.25">
      <c r="B57" s="5">
        <v>51</v>
      </c>
      <c r="C57" s="5" t="str">
        <f>(RawData!D54)</f>
        <v>RC0603FR-074R02L</v>
      </c>
      <c r="D57" s="5" t="str">
        <f>(RawData!F54)</f>
        <v>SMD Chip Resistor, 4.02 Ohm, Â± 1%, 100 mW, 0603 [1608 Metric], Thick Film, General Purpose</v>
      </c>
      <c r="E57" s="6" t="str">
        <f>(RawData!H54)</f>
        <v>R2</v>
      </c>
      <c r="F57" s="6">
        <f>(RawData!B54)</f>
        <v>1</v>
      </c>
      <c r="G57" s="6">
        <f>(RawData!M54)</f>
        <v>65</v>
      </c>
      <c r="H57" s="5" t="str">
        <f>IF(RawData!N54=0,"",RawData!N54)</f>
        <v>311-4.02HRCT-ND</v>
      </c>
      <c r="I57" s="5" t="str">
        <f>IF(RawData!O54=0,"",RawData!O54)</f>
        <v>603-RC0603FR-074R02L</v>
      </c>
      <c r="J57" s="5" t="str">
        <f>(RawData!Z54)</f>
        <v>Digi-Key</v>
      </c>
      <c r="K57" s="7" t="str">
        <f>HYPERLINK(RawData!E54)</f>
        <v>https://octopart.com/rc0603fr-074r02l-yageo-1170175</v>
      </c>
      <c r="L57" s="5" t="str">
        <f>IF(RawData!I54=0,"",RawData!I54)</f>
        <v/>
      </c>
      <c r="M57" s="11"/>
    </row>
    <row r="58" spans="2:13" ht="15" customHeight="1" x14ac:dyDescent="0.25">
      <c r="B58" s="5">
        <v>52</v>
      </c>
      <c r="C58" s="5" t="str">
        <f>(RawData!D55)</f>
        <v>RC0603FR-070RL</v>
      </c>
      <c r="D58" s="5" t="str">
        <f>(RawData!F55)</f>
        <v>Zero Ohm Resistor, Jumper, 0603 [1608 Metric], Thick Film, 100 mW, 1 A, Surface Mount</v>
      </c>
      <c r="E58" s="6" t="str">
        <f>(RawData!H55)</f>
        <v>R3,R6,R10,R11,R12,R25,R28,R34,R35,R46,R47,R48,R49,R53,R55,R115,R121,R122,R123,R124,R125,R126,R127,R128,R129,R130,R131,R132</v>
      </c>
      <c r="F58" s="6">
        <f>(RawData!B55)</f>
        <v>25</v>
      </c>
      <c r="G58" s="6">
        <f>(RawData!M55)</f>
        <v>1820</v>
      </c>
      <c r="H58" s="5" t="str">
        <f>IF(RawData!N55=0,"",RawData!N55)</f>
        <v>311-0.0HRCT-ND</v>
      </c>
      <c r="I58" s="5" t="str">
        <f>IF(RawData!O55=0,"",RawData!O55)</f>
        <v>603-RC0603FR-070RL</v>
      </c>
      <c r="J58" s="5" t="str">
        <f>(RawData!Z55)</f>
        <v>Digi-Key</v>
      </c>
      <c r="K58" s="7" t="str">
        <f>HYPERLINK(RawData!E55)</f>
        <v>https://octopart.com/rc0603fr-070rl-yageo-1180803</v>
      </c>
      <c r="L58" s="5" t="str">
        <f>IF(RawData!I55=0,"",RawData!I55)</f>
        <v/>
      </c>
      <c r="M58" s="11"/>
    </row>
    <row r="59" spans="2:13" ht="15" customHeight="1" x14ac:dyDescent="0.25">
      <c r="B59" s="5">
        <v>53</v>
      </c>
      <c r="C59" s="5" t="str">
        <f>(RawData!D56)</f>
        <v>CRCW06032R00FKEAHP</v>
      </c>
      <c r="D59" s="5" t="str">
        <f>(RawData!F56)</f>
        <v>Res Thick Film 0603 2 Ohm 1% 0.33W(1/3W) Â±100ppm/Â°C Pad SMD Automotive T/R</v>
      </c>
      <c r="E59" s="6" t="str">
        <f>(RawData!H56)</f>
        <v>R7,R50,R108,R111</v>
      </c>
      <c r="F59" s="6">
        <f>(RawData!B56)</f>
        <v>7</v>
      </c>
      <c r="G59" s="6">
        <f>(RawData!M56)</f>
        <v>260</v>
      </c>
      <c r="H59" s="5" t="str">
        <f>IF(RawData!N56=0,"",RawData!N56)</f>
        <v>541-2.00SCT-ND</v>
      </c>
      <c r="I59" s="5" t="str">
        <f>IF(RawData!O56=0,"",RawData!O56)</f>
        <v>71-CRCW06032R00FKEAH</v>
      </c>
      <c r="J59" s="5" t="str">
        <f>(RawData!Z56)</f>
        <v>Digi-Key</v>
      </c>
      <c r="K59" s="7" t="str">
        <f>HYPERLINK(RawData!E56)</f>
        <v>https://octopart.com/crcw06032r00fkeahp-vishay-44390238</v>
      </c>
      <c r="L59" s="5" t="str">
        <f>IF(RawData!I56=0,"",RawData!I56)</f>
        <v/>
      </c>
      <c r="M59" s="11"/>
    </row>
    <row r="60" spans="2:13" ht="15" customHeight="1" x14ac:dyDescent="0.25">
      <c r="B60" s="5">
        <v>54</v>
      </c>
      <c r="C60" s="5" t="str">
        <f>(RawData!D57)</f>
        <v>RC0603FR-070RL</v>
      </c>
      <c r="D60" s="5" t="str">
        <f>(RawData!F57)</f>
        <v>Zero Ohm Resistor, Jumper, 0603 [1608 Metric], Thick Film, 100 mW, 1 A, Surface Mount</v>
      </c>
      <c r="E60" s="6" t="str">
        <f>(RawData!H57)</f>
        <v>R15,R16,R17,R18,R26,R51,R112,R113,R116</v>
      </c>
      <c r="F60" s="6">
        <f>(RawData!B57)</f>
        <v>9</v>
      </c>
      <c r="G60" s="6">
        <f>(RawData!M57)</f>
        <v>585</v>
      </c>
      <c r="H60" s="5" t="str">
        <f>IF(RawData!N57=0,"",RawData!N57)</f>
        <v>311-0.0HRCT-ND</v>
      </c>
      <c r="I60" s="5" t="str">
        <f>IF(RawData!O57=0,"",RawData!O57)</f>
        <v>603-RC0603FR-070RL</v>
      </c>
      <c r="J60" s="5" t="str">
        <f>(RawData!Z57)</f>
        <v>Digi-Key</v>
      </c>
      <c r="K60" s="7" t="str">
        <f>HYPERLINK(RawData!E57)</f>
        <v>https://octopart.com/rc0603fr-070rl-yageo-1180803</v>
      </c>
      <c r="L60" s="5" t="str">
        <f>IF(RawData!I57=0,"",RawData!I57)</f>
        <v>DNP</v>
      </c>
      <c r="M60" s="11"/>
    </row>
    <row r="61" spans="2:13" ht="15" customHeight="1" x14ac:dyDescent="0.25">
      <c r="B61" s="5">
        <v>55</v>
      </c>
      <c r="C61" s="5" t="str">
        <f>(RawData!D58)</f>
        <v>RT0603BRE07105KL</v>
      </c>
      <c r="D61" s="5" t="str">
        <f>(RawData!F58)</f>
        <v>SMD Chip Resistor, 105 kOhm, Â± 0.1%, 100 mW, 0603 [1608 Metric], Thin Film, High Precision High Stability</v>
      </c>
      <c r="E61" s="6" t="str">
        <f>(RawData!H58)</f>
        <v>R19,R20,R23</v>
      </c>
      <c r="F61" s="6">
        <f>(RawData!B58)</f>
        <v>3</v>
      </c>
      <c r="G61" s="6">
        <f>(RawData!M58)</f>
        <v>195</v>
      </c>
      <c r="H61" s="5" t="str">
        <f>IF(RawData!N58=0,"",RawData!N58)</f>
        <v>YAG4609CT-ND</v>
      </c>
      <c r="I61" s="5" t="str">
        <f>IF(RawData!O58=0,"",RawData!O58)</f>
        <v>603-RT0603BRE07105KL</v>
      </c>
      <c r="J61" s="5" t="s">
        <v>18</v>
      </c>
      <c r="K61" s="7" t="str">
        <f>HYPERLINK(RawData!E58)</f>
        <v>https://octopart.com/rt0603bre07105kl-yageo-1161120</v>
      </c>
      <c r="L61" s="5" t="str">
        <f>IF(RawData!I58=0,"",RawData!I58)</f>
        <v/>
      </c>
      <c r="M61" s="11"/>
    </row>
    <row r="62" spans="2:13" ht="15" customHeight="1" x14ac:dyDescent="0.25">
      <c r="B62" s="5">
        <v>56</v>
      </c>
      <c r="C62" s="5" t="str">
        <f>(RawData!D59)</f>
        <v>RNCP0603FTD10K0</v>
      </c>
      <c r="D62" s="5" t="str">
        <f>(RawData!F59)</f>
        <v>Res Thin Film 0603 10K Ohm 1% 1/8W Â±100ppm/Â°C Molded SMD SMD Paper T/R</v>
      </c>
      <c r="E62" s="6" t="str">
        <f>(RawData!H59)</f>
        <v>R21,R22,R36,R38</v>
      </c>
      <c r="F62" s="6">
        <f>(RawData!B59)</f>
        <v>4</v>
      </c>
      <c r="G62" s="6">
        <f>(RawData!M59)</f>
        <v>260</v>
      </c>
      <c r="H62" s="5" t="str">
        <f>IF(RawData!N59=0,"",RawData!N59)</f>
        <v>RNCP0603FTD10K0CT-ND</v>
      </c>
      <c r="I62" s="5" t="str">
        <f>IF(RawData!O59=0,"",RawData!O59)</f>
        <v>708-RNCP0603FTD10K0</v>
      </c>
      <c r="J62" s="5" t="str">
        <f>(RawData!Z59)</f>
        <v>Digi-Key</v>
      </c>
      <c r="K62" s="7" t="str">
        <f>HYPERLINK(RawData!E59)</f>
        <v>https://octopart.com/rncp0603ftd10k0-stackpole+electronics-19220255</v>
      </c>
      <c r="L62" s="5" t="str">
        <f>IF(RawData!I59=0,"",RawData!I59)</f>
        <v/>
      </c>
      <c r="M62" s="11"/>
    </row>
    <row r="63" spans="2:13" ht="15" customHeight="1" x14ac:dyDescent="0.25">
      <c r="B63" s="5">
        <v>57</v>
      </c>
      <c r="C63" s="5" t="str">
        <f>(RawData!D60)</f>
        <v>RT0603FRE1320KL</v>
      </c>
      <c r="D63" s="5" t="str">
        <f>(RawData!F60)</f>
        <v>SMD Chip Resistor, 20 kOhm, Â± 1%, 100 mW, 0603 [1608 Metric], Thin Film, High Precision High Stability</v>
      </c>
      <c r="E63" s="6" t="str">
        <f>(RawData!H60)</f>
        <v>R24,R29</v>
      </c>
      <c r="F63" s="6">
        <f>(RawData!B60)</f>
        <v>2</v>
      </c>
      <c r="G63" s="6">
        <f>(RawData!M60)</f>
        <v>130</v>
      </c>
      <c r="H63" s="5" t="str">
        <f>IF(RawData!N60=0,"",RawData!N60)</f>
        <v>13-RT0603FRE1320KLCT-ND</v>
      </c>
      <c r="I63" s="5" t="str">
        <f>IF(RawData!O60=0,"",RawData!O60)</f>
        <v>603-RT0603FRE1320KL</v>
      </c>
      <c r="J63" s="5" t="str">
        <f>(RawData!Z60)</f>
        <v>Digi-Key</v>
      </c>
      <c r="K63" s="7" t="str">
        <f>HYPERLINK(RawData!E60)</f>
        <v>https://octopart.com/rt0603fre1320kl-yageo-46921084</v>
      </c>
      <c r="L63" s="5" t="str">
        <f>IF(RawData!I60=0,"",RawData!I60)</f>
        <v/>
      </c>
      <c r="M63" s="11"/>
    </row>
    <row r="64" spans="2:13" ht="15" customHeight="1" x14ac:dyDescent="0.25">
      <c r="B64" s="5">
        <v>58</v>
      </c>
      <c r="C64" s="5" t="str">
        <f>(RawData!D61)</f>
        <v>RC0603FR-075K62L</v>
      </c>
      <c r="D64" s="5" t="str">
        <f>(RawData!F61)</f>
        <v>SMD Chip Resistor, 5.62 kOhm, Â± 1%, 100 mW, 0603 [1608 Metric], Thick Film, General Purpose</v>
      </c>
      <c r="E64" s="6" t="str">
        <f>(RawData!H61)</f>
        <v>R30</v>
      </c>
      <c r="F64" s="6">
        <f>(RawData!B61)</f>
        <v>1</v>
      </c>
      <c r="G64" s="6">
        <f>(RawData!M61)</f>
        <v>65</v>
      </c>
      <c r="H64" s="5" t="str">
        <f>IF(RawData!N61=0,"",RawData!N61)</f>
        <v>311-5.62KHRCT-ND</v>
      </c>
      <c r="I64" s="5" t="str">
        <f>IF(RawData!O61=0,"",RawData!O61)</f>
        <v>603-RC0603FR-075K62L</v>
      </c>
      <c r="J64" s="5" t="str">
        <f>(RawData!Z61)</f>
        <v>Digi-Key</v>
      </c>
      <c r="K64" s="7" t="str">
        <f>HYPERLINK(RawData!E61)</f>
        <v>https://octopart.com/rc0603fr-075k62l-yageo-1212490</v>
      </c>
      <c r="L64" s="5" t="str">
        <f>IF(RawData!I61=0,"",RawData!I61)</f>
        <v/>
      </c>
      <c r="M64" s="11"/>
    </row>
    <row r="65" spans="2:13" ht="15" customHeight="1" x14ac:dyDescent="0.25">
      <c r="B65" s="5">
        <v>59</v>
      </c>
      <c r="C65" s="5" t="str">
        <f>(RawData!D62)</f>
        <v>RC0603JR-7W1KL</v>
      </c>
      <c r="D65" s="5" t="str">
        <f>(RawData!F62)</f>
        <v>Res Thick Film 0603 1K Ohm 5% 0.2W(1/5W) Â±200ppm/C Pad SMD T/R</v>
      </c>
      <c r="E65" s="6" t="str">
        <f>(RawData!H62)</f>
        <v>R31,R117</v>
      </c>
      <c r="F65" s="6">
        <f>(RawData!B62)</f>
        <v>2</v>
      </c>
      <c r="G65" s="6">
        <f>(RawData!M62)</f>
        <v>130</v>
      </c>
      <c r="H65" s="5" t="str">
        <f>IF(RawData!N62=0,"",RawData!N62)</f>
        <v>13-RC0603JR-7W1KLCT-ND</v>
      </c>
      <c r="I65" s="5" t="str">
        <f>IF(RawData!O62=0,"",RawData!O62)</f>
        <v>603-RC0603JR-7W1KL</v>
      </c>
      <c r="J65" s="5" t="str">
        <f>(RawData!Z62)</f>
        <v>Digi-Key</v>
      </c>
      <c r="K65" s="7" t="str">
        <f>HYPERLINK(RawData!E62)</f>
        <v>https://octopart.com/rc0603jr-7w1kl-yageo-87655122</v>
      </c>
      <c r="L65" s="5" t="str">
        <f>IF(RawData!I62=0,"",RawData!I62)</f>
        <v/>
      </c>
      <c r="M65" s="11"/>
    </row>
    <row r="66" spans="2:13" ht="15" customHeight="1" x14ac:dyDescent="0.25">
      <c r="B66" s="5">
        <v>60</v>
      </c>
      <c r="C66" s="5" t="str">
        <f>(RawData!D63)</f>
        <v>RC0603JR-7W1KL</v>
      </c>
      <c r="D66" s="5" t="str">
        <f>(RawData!F63)</f>
        <v>Res Thick Film 0603 1K Ohm 5% 0.2W(1/5W) Â±200ppm/C Pad SMD T/R</v>
      </c>
      <c r="E66" s="6" t="str">
        <f>(RawData!H63)</f>
        <v>R32,R33</v>
      </c>
      <c r="F66" s="6">
        <f>(RawData!B63)</f>
        <v>2</v>
      </c>
      <c r="G66" s="6">
        <f>(RawData!M63)</f>
        <v>130</v>
      </c>
      <c r="H66" s="5" t="str">
        <f>IF(RawData!N63=0,"",RawData!N63)</f>
        <v>13-RC0603JR-7W1KLCT-ND</v>
      </c>
      <c r="I66" s="5" t="str">
        <f>IF(RawData!O63=0,"",RawData!O63)</f>
        <v>603-RC0603JR-7W1KL</v>
      </c>
      <c r="J66" s="5" t="str">
        <f>(RawData!Z63)</f>
        <v>Digi-Key</v>
      </c>
      <c r="K66" s="7" t="str">
        <f>HYPERLINK(RawData!E63)</f>
        <v>https://octopart.com/rc0603jr-7w1kl-yageo-87655122</v>
      </c>
      <c r="L66" s="5" t="str">
        <f>IF(RawData!I63=0,"",RawData!I63)</f>
        <v>DNP</v>
      </c>
      <c r="M66" s="11"/>
    </row>
    <row r="67" spans="2:13" ht="15" customHeight="1" x14ac:dyDescent="0.25">
      <c r="B67" s="5">
        <v>61</v>
      </c>
      <c r="C67" s="5" t="str">
        <f>(RawData!D64)</f>
        <v>RC0603JR-07220RL</v>
      </c>
      <c r="D67" s="5" t="str">
        <f>(RawData!F64)</f>
        <v>SMD Chip Resistor, 220 Ohm, Â± 5%, 100 mW, 0603 [1608 Metric], Thick Film, General Purpose</v>
      </c>
      <c r="E67" s="6" t="str">
        <f>(RawData!H64)</f>
        <v>R39,R41</v>
      </c>
      <c r="F67" s="6">
        <f>(RawData!B64)</f>
        <v>2</v>
      </c>
      <c r="G67" s="6">
        <f>(RawData!M64)</f>
        <v>130</v>
      </c>
      <c r="H67" s="5" t="str">
        <f>IF(RawData!N64=0,"",RawData!N64)</f>
        <v>311-220GRCT-ND</v>
      </c>
      <c r="I67" s="5" t="str">
        <f>IF(RawData!O64=0,"",RawData!O64)</f>
        <v>603-RC0603JR-07220RL</v>
      </c>
      <c r="J67" s="5" t="str">
        <f>(RawData!Z64)</f>
        <v>Digi-Key</v>
      </c>
      <c r="K67" s="7" t="str">
        <f>HYPERLINK(RawData!E64)</f>
        <v>https://octopart.com/rc0603jr-07220rl-yageo-40953060</v>
      </c>
      <c r="L67" s="5" t="str">
        <f>IF(RawData!I64=0,"",RawData!I64)</f>
        <v/>
      </c>
      <c r="M67" s="11"/>
    </row>
    <row r="68" spans="2:13" ht="15" customHeight="1" x14ac:dyDescent="0.25">
      <c r="B68" s="5">
        <v>62</v>
      </c>
      <c r="C68" s="5" t="str">
        <f>(RawData!D65)</f>
        <v>RC0603FR-076K49L</v>
      </c>
      <c r="D68" s="5" t="str">
        <f>(RawData!F65)</f>
        <v>SMD Chip Resistor, 6.49 kOhm, Â± 1%, 100 mW, 0603 [1608 Metric], Thick Film, General Purpose</v>
      </c>
      <c r="E68" s="6" t="str">
        <f>(RawData!H65)</f>
        <v>R43</v>
      </c>
      <c r="F68" s="6">
        <f>(RawData!B65)</f>
        <v>1</v>
      </c>
      <c r="G68" s="6">
        <f>(RawData!M65)</f>
        <v>65</v>
      </c>
      <c r="H68" s="5" t="str">
        <f>IF(RawData!N65=0,"",RawData!N65)</f>
        <v>311-6.49KHRCT-ND</v>
      </c>
      <c r="I68" s="5" t="str">
        <f>IF(RawData!O65=0,"",RawData!O65)</f>
        <v>603-RC0603FR-076K49L</v>
      </c>
      <c r="J68" s="5" t="str">
        <f>(RawData!Z65)</f>
        <v>Digi-Key</v>
      </c>
      <c r="K68" s="7" t="str">
        <f>HYPERLINK(RawData!E65)</f>
        <v>https://octopart.com/rc0603fr-076k49l-yageo-1213880</v>
      </c>
      <c r="L68" s="5" t="str">
        <f>IF(RawData!I65=0,"",RawData!I65)</f>
        <v/>
      </c>
      <c r="M68" s="11"/>
    </row>
    <row r="69" spans="2:13" ht="15" customHeight="1" x14ac:dyDescent="0.25">
      <c r="B69" s="5">
        <v>63</v>
      </c>
      <c r="C69" s="5" t="str">
        <f>(RawData!D66)</f>
        <v>RT0603FRE132K2L</v>
      </c>
      <c r="D69" s="5" t="str">
        <f>(RawData!F66)</f>
        <v>SMD Chip Resistor, 2.2 kOhm, Â± 1%, 100 mW, 0603 [1608 Metric], Thin Film, High Precision High Stability</v>
      </c>
      <c r="E69" s="6" t="str">
        <f>(RawData!H66)</f>
        <v>R44</v>
      </c>
      <c r="F69" s="6">
        <f>(RawData!B66)</f>
        <v>1</v>
      </c>
      <c r="G69" s="6">
        <f>(RawData!M66)</f>
        <v>65</v>
      </c>
      <c r="H69" s="5" t="str">
        <f>IF(RawData!N66=0,"",RawData!N66)</f>
        <v>13-RT0603FRE132K2LCT-ND</v>
      </c>
      <c r="I69" s="5" t="str">
        <f>IF(RawData!O66=0,"",RawData!O66)</f>
        <v>603-RT0603FRE132K2L</v>
      </c>
      <c r="J69" s="5" t="str">
        <f>(RawData!Z66)</f>
        <v>Digi-Key</v>
      </c>
      <c r="K69" s="7" t="str">
        <f>HYPERLINK(RawData!E66)</f>
        <v>https://octopart.com/rt0603fre132k2l-yageo-30512365</v>
      </c>
      <c r="L69" s="5" t="str">
        <f>IF(RawData!I66=0,"",RawData!I66)</f>
        <v/>
      </c>
      <c r="M69" s="11"/>
    </row>
    <row r="70" spans="2:13" ht="15" customHeight="1" x14ac:dyDescent="0.25">
      <c r="B70" s="5">
        <v>64</v>
      </c>
      <c r="C70" s="5" t="str">
        <f>(RawData!D67)</f>
        <v>RC0603FR-072K15L</v>
      </c>
      <c r="D70" s="5" t="str">
        <f>(RawData!F67)</f>
        <v>SMD Chip Resistor, 2.15 kOhm, Â± 1%, 100 mW, 0603 [1608 Metric], Thick Film, General Purpose</v>
      </c>
      <c r="E70" s="6" t="str">
        <f>(RawData!H67)</f>
        <v>R114</v>
      </c>
      <c r="F70" s="6">
        <f>(RawData!B67)</f>
        <v>1</v>
      </c>
      <c r="G70" s="6">
        <f>(RawData!M67)</f>
        <v>65</v>
      </c>
      <c r="H70" s="5" t="str">
        <f>IF(RawData!N67=0,"",RawData!N67)</f>
        <v>311-2.15KHRCT-ND</v>
      </c>
      <c r="I70" s="5" t="str">
        <f>IF(RawData!O67=0,"",RawData!O67)</f>
        <v>603-RC0603FR-072K15L</v>
      </c>
      <c r="J70" s="5" t="str">
        <f>(RawData!Z67)</f>
        <v>Digi-Key</v>
      </c>
      <c r="K70" s="7" t="str">
        <f>HYPERLINK(RawData!E67)</f>
        <v>https://octopart.com/rc0603fr-072k15l-yageo-55504252</v>
      </c>
      <c r="L70" s="5" t="str">
        <f>IF(RawData!I67=0,"",RawData!I67)</f>
        <v/>
      </c>
      <c r="M70" s="11"/>
    </row>
    <row r="71" spans="2:13" ht="15" customHeight="1" x14ac:dyDescent="0.25">
      <c r="B71" s="5">
        <v>65</v>
      </c>
      <c r="C71" s="5" t="str">
        <f>(RawData!D68)</f>
        <v>TLRZ2BTTD</v>
      </c>
      <c r="D71" s="5" t="str">
        <f>(RawData!F68)</f>
        <v>Res Metal Plate 1206 0 Ohm Sulfur Resistant Pad SMD Automotive T/R</v>
      </c>
      <c r="E71" s="6" t="str">
        <f>(RawData!H68)</f>
        <v>SH1,SH2,SH3,SH6,SH7,SH8,SH9</v>
      </c>
      <c r="F71" s="6">
        <f>(RawData!B68)</f>
        <v>7</v>
      </c>
      <c r="G71" s="6">
        <f>(RawData!M68)</f>
        <v>455</v>
      </c>
      <c r="H71" s="5" t="str">
        <f>IF(RawData!N68=0,"",RawData!N68)</f>
        <v>2019-TLRZ2BTTDCT-ND</v>
      </c>
      <c r="I71" s="5" t="str">
        <f>IF(RawData!O68=0,"",RawData!O68)</f>
        <v>660-TLRZ2BTTD</v>
      </c>
      <c r="J71" s="5" t="str">
        <f>(RawData!Z68)</f>
        <v>Digi-Key</v>
      </c>
      <c r="K71" s="7" t="str">
        <f>HYPERLINK(RawData!E68)</f>
        <v>https://octopart.com/tlrz2bttd-koa+speer-75438867</v>
      </c>
      <c r="L71" s="5" t="str">
        <f>IF(RawData!I68=0,"",RawData!I68)</f>
        <v/>
      </c>
      <c r="M71" s="11"/>
    </row>
    <row r="72" spans="2:13" ht="15" customHeight="1" x14ac:dyDescent="0.25">
      <c r="B72" s="5">
        <v>66</v>
      </c>
      <c r="C72" s="5" t="str">
        <f>(RawData!D69)</f>
        <v>TLRZ2BTTD</v>
      </c>
      <c r="D72" s="5" t="str">
        <f>(RawData!F69)</f>
        <v>Res Metal Plate 1206 0 Ohm Sulfur Resistant Pad SMD Automotive T/R</v>
      </c>
      <c r="E72" s="6" t="str">
        <f>(RawData!H69)</f>
        <v>SH4,SH5</v>
      </c>
      <c r="F72" s="6">
        <f>(RawData!B69)</f>
        <v>2</v>
      </c>
      <c r="G72" s="6">
        <f>(RawData!M69)</f>
        <v>130</v>
      </c>
      <c r="H72" s="5" t="str">
        <f>IF(RawData!N69=0,"",RawData!N69)</f>
        <v>2019-TLRZ2BTTDCT-ND</v>
      </c>
      <c r="I72" s="5" t="str">
        <f>IF(RawData!O69=0,"",RawData!O69)</f>
        <v>660-TLRZ2BTTD</v>
      </c>
      <c r="J72" s="5" t="str">
        <f>(RawData!Z69)</f>
        <v>Digi-Key</v>
      </c>
      <c r="K72" s="7" t="str">
        <f>HYPERLINK(RawData!E69)</f>
        <v>https://octopart.com/tlrz2bttd-koa+speer-75438867</v>
      </c>
      <c r="L72" s="5" t="str">
        <f>IF(RawData!I69=0,"",RawData!I69)</f>
        <v>DNP</v>
      </c>
      <c r="M72" s="11"/>
    </row>
    <row r="73" spans="2:13" ht="15" customHeight="1" x14ac:dyDescent="0.25">
      <c r="B73" s="5">
        <v>67</v>
      </c>
      <c r="C73" s="5" t="str">
        <f>(RawData!D70)</f>
        <v>GT11MSCBE</v>
      </c>
      <c r="D73" s="5" t="str">
        <f>(RawData!F70)</f>
        <v>Toggle Switch, Spdt, On-On, Horizontal, 20A, 20Vdc, Solder Terminal, Toggle Actuator, Surface</v>
      </c>
      <c r="E73" s="6" t="str">
        <f>(RawData!H70)</f>
        <v>SW2a</v>
      </c>
      <c r="F73" s="6">
        <f>(RawData!B70)</f>
        <v>1</v>
      </c>
      <c r="G73" s="6">
        <f>(RawData!M70)</f>
        <v>65</v>
      </c>
      <c r="H73" s="5" t="str">
        <f>IF(RawData!N70=0,"",RawData!N70)</f>
        <v>CKN1784CT-ND</v>
      </c>
      <c r="I73" s="5" t="str">
        <f>IF(RawData!O70=0,"",RawData!O70)</f>
        <v/>
      </c>
      <c r="J73" s="5" t="s">
        <v>18</v>
      </c>
      <c r="K73" s="7" t="str">
        <f>HYPERLINK(RawData!E70)</f>
        <v>https://octopart.com/gt11mscbe-c%26k+components-6800300</v>
      </c>
      <c r="L73" s="5" t="str">
        <f>IF(RawData!I70=0,"",RawData!I70)</f>
        <v/>
      </c>
      <c r="M73" s="11"/>
    </row>
    <row r="74" spans="2:13" ht="15" customHeight="1" x14ac:dyDescent="0.25">
      <c r="B74" s="5">
        <v>68</v>
      </c>
      <c r="C74" s="5">
        <f>(RawData!D71)</f>
        <v>5010</v>
      </c>
      <c r="D74" s="5" t="str">
        <f>(RawData!F71)</f>
        <v>MS27478 - Connectors Receptacle Electrical Solder Mounting Solder Type Hermetic Seal 38999 Series II</v>
      </c>
      <c r="E74" s="6" t="str">
        <f>(RawData!H71)</f>
        <v>TP1,TP61</v>
      </c>
      <c r="F74" s="6">
        <f>(RawData!B71)</f>
        <v>2</v>
      </c>
      <c r="G74" s="6">
        <f>(RawData!M71)</f>
        <v>130</v>
      </c>
      <c r="H74" s="5" t="str">
        <f>IF(RawData!N71=0,"",RawData!N71)</f>
        <v>36-5010-ND</v>
      </c>
      <c r="I74" s="5" t="str">
        <f>IF(RawData!O71=0,"",RawData!O71)</f>
        <v>534-5010</v>
      </c>
      <c r="J74" s="5" t="str">
        <f>(RawData!Z71)</f>
        <v>Digi-Key</v>
      </c>
      <c r="K74" s="7" t="str">
        <f>HYPERLINK(RawData!E71)</f>
        <v>https://octopart.com/5010-keystone-11743</v>
      </c>
      <c r="L74" s="5" t="str">
        <f>IF(RawData!I71=0,"",RawData!I71)</f>
        <v/>
      </c>
      <c r="M74" s="11"/>
    </row>
    <row r="75" spans="2:13" ht="15" customHeight="1" x14ac:dyDescent="0.25">
      <c r="B75" s="5">
        <v>69</v>
      </c>
      <c r="C75" s="5">
        <f>(RawData!D72)</f>
        <v>5011</v>
      </c>
      <c r="D75" s="5" t="str">
        <f>(RawData!F72)</f>
        <v>TEST POINT, PCB, THROUGH HOLE; Product R; Range: -; Connector Colour: Black; Mounting: Through Hole</v>
      </c>
      <c r="E75" s="6" t="str">
        <f>(RawData!H72)</f>
        <v>TP2</v>
      </c>
      <c r="F75" s="6">
        <f>(RawData!B72)</f>
        <v>1</v>
      </c>
      <c r="G75" s="6">
        <f>(RawData!M72)</f>
        <v>130</v>
      </c>
      <c r="H75" s="5" t="str">
        <f>IF(RawData!N72=0,"",RawData!N72)</f>
        <v>36-5011-ND</v>
      </c>
      <c r="I75" s="5" t="str">
        <f>IF(RawData!O72=0,"",RawData!O72)</f>
        <v>534-5011</v>
      </c>
      <c r="J75" s="5" t="str">
        <f>(RawData!Z72)</f>
        <v>Digi-Key</v>
      </c>
      <c r="K75" s="7" t="str">
        <f>HYPERLINK(RawData!E72)</f>
        <v>https://octopart.com/5011-keystone-8542</v>
      </c>
      <c r="L75" s="5" t="str">
        <f>IF(RawData!I72=0,"",RawData!I72)</f>
        <v/>
      </c>
      <c r="M75" s="11"/>
    </row>
    <row r="76" spans="2:13" ht="33.75" customHeight="1" x14ac:dyDescent="0.25">
      <c r="B76" s="5">
        <v>70</v>
      </c>
      <c r="C76" s="5">
        <f>(RawData!D73)</f>
        <v>5002</v>
      </c>
      <c r="D76" s="5" t="str">
        <f>(RawData!F73)</f>
        <v>TEST POINT, PCB, THROUGH HOLE; Product R; Range: -; Connector Colour: White; Mounting: Through Hole</v>
      </c>
      <c r="E76" s="6" t="str">
        <f>(RawData!H73)</f>
        <v>TP3,TP4,TP5,TP7,TP8,TP9,TP10,TP11,TP12,TP13,TP14,TP15,TP16,TP17,TP18,TP19,TP20,TP21,TP22,TP23,TP24,TP25,TP26,TP27,TP28,TP29,TP30,TP31,TP32,TP33,TP34,TP35,TP37,TP38,TP39,TP40,TP41,TP43,TP44,TP45,TP46,TP47,TP48,TP49,TP50,TP51,TP52,TP53,TP54,TP55,TP58,TP59,TP63,TP64,TP65,TP70,TP71,TP72,TP73,TP74,TP82,TP83,TP85,TP86</v>
      </c>
      <c r="F76" s="6">
        <f>(RawData!B73)</f>
        <v>64</v>
      </c>
      <c r="G76" s="6">
        <f>(RawData!M73)</f>
        <v>4225</v>
      </c>
      <c r="H76" s="5" t="str">
        <f>IF(RawData!N73=0,"",RawData!N73)</f>
        <v>36-5002-ND</v>
      </c>
      <c r="I76" s="5" t="str">
        <f>IF(RawData!O73=0,"",RawData!O73)</f>
        <v>534-5002</v>
      </c>
      <c r="J76" s="5" t="str">
        <f>(RawData!Z73)</f>
        <v>Digi-Key</v>
      </c>
      <c r="K76" s="7" t="str">
        <f>HYPERLINK(RawData!E73)</f>
        <v>https://octopart.com/5002-keystone-5193</v>
      </c>
      <c r="L76" s="5" t="str">
        <f>IF(RawData!I73=0,"",RawData!I73)</f>
        <v/>
      </c>
      <c r="M76" s="11"/>
    </row>
    <row r="77" spans="2:13" ht="15" customHeight="1" x14ac:dyDescent="0.25">
      <c r="B77" s="5">
        <v>71</v>
      </c>
      <c r="C77" s="5" t="str">
        <f>(RawData!D74)</f>
        <v>1598-2</v>
      </c>
      <c r="D77" s="5" t="str">
        <f>(RawData!F74)</f>
        <v>Terminal Triple Turret Solder .301 Length .062 Panel Brass/Tin | Keystone Electronics 1598-2</v>
      </c>
      <c r="E77" s="6" t="str">
        <f>(RawData!H74)</f>
        <v>TP56,TP57,TP77,TP78,TP79,TP80,TP81</v>
      </c>
      <c r="F77" s="6">
        <f>(RawData!B74)</f>
        <v>7</v>
      </c>
      <c r="G77" s="6">
        <f>(RawData!M74)</f>
        <v>455</v>
      </c>
      <c r="H77" s="5" t="str">
        <f>IF(RawData!N74=0,"",RawData!N74)</f>
        <v>36-1598-2-ND</v>
      </c>
      <c r="I77" s="5" t="str">
        <f>IF(RawData!O74=0,"",RawData!O74)</f>
        <v>534-1598-2</v>
      </c>
      <c r="J77" s="5" t="str">
        <f>(RawData!Z74)</f>
        <v>Digi-Key</v>
      </c>
      <c r="K77" s="7" t="str">
        <f>HYPERLINK(RawData!E74)</f>
        <v>https://octopart.com/1598-2-keystone-375467</v>
      </c>
      <c r="L77" s="5" t="str">
        <f>IF(RawData!I74=0,"",RawData!I74)</f>
        <v/>
      </c>
      <c r="M77" s="11"/>
    </row>
    <row r="78" spans="2:13" ht="15" customHeight="1" x14ac:dyDescent="0.25">
      <c r="B78" s="5">
        <v>72</v>
      </c>
      <c r="C78" s="5" t="str">
        <f>(RawData!D75)</f>
        <v>131-5031-00</v>
      </c>
      <c r="D78" s="5" t="str">
        <f>(RawData!F75)</f>
        <v>Conn Test PCB Test Points Sz Mini Pnl Mnt Insulated, 131 Series | Tektronix 131-5031-00</v>
      </c>
      <c r="E78" s="6" t="str">
        <f>(RawData!H75)</f>
        <v>TP84</v>
      </c>
      <c r="F78" s="6">
        <f>(RawData!B75)</f>
        <v>1</v>
      </c>
      <c r="G78" s="6">
        <v>3</v>
      </c>
      <c r="H78" s="5" t="str">
        <f>IF(RawData!N75=0,"",RawData!N75)</f>
        <v/>
      </c>
      <c r="I78" s="5" t="str">
        <f>IF(RawData!O75=0,"",RawData!O75)</f>
        <v>795-131-5031-00</v>
      </c>
      <c r="J78" s="5" t="s">
        <v>19</v>
      </c>
      <c r="K78" s="7" t="str">
        <f>HYPERLINK(RawData!E75)</f>
        <v>https://octopart.com/131-5031-00-tektronix-8399</v>
      </c>
      <c r="L78" s="5" t="str">
        <f>IF(RawData!I75=0,"",RawData!I75)</f>
        <v/>
      </c>
      <c r="M78" s="11"/>
    </row>
    <row r="79" spans="2:13" ht="15" customHeight="1" x14ac:dyDescent="0.25">
      <c r="B79" s="5">
        <v>73</v>
      </c>
      <c r="C79" s="5" t="s">
        <v>155</v>
      </c>
      <c r="D79" s="5" t="s">
        <v>641</v>
      </c>
      <c r="E79" s="6" t="str">
        <f>(RawData!H76)</f>
        <v>U5</v>
      </c>
      <c r="F79" s="6">
        <f>(RawData!B76)</f>
        <v>1</v>
      </c>
      <c r="G79" s="6">
        <f>(RawData!M76)</f>
        <v>65</v>
      </c>
      <c r="H79" s="5" t="str">
        <f>IF(RawData!N76=0,"",RawData!N76)</f>
        <v/>
      </c>
      <c r="I79" s="5" t="str">
        <f>IF(RawData!O76=0,"",RawData!O76)</f>
        <v/>
      </c>
      <c r="J79" s="5" t="s">
        <v>165</v>
      </c>
      <c r="K79" s="7" t="str">
        <f>HYPERLINK(RawData!E76)</f>
        <v/>
      </c>
      <c r="L79" s="5" t="str">
        <f>IF(RawData!I76=0,"",RawData!I76)</f>
        <v/>
      </c>
      <c r="M79" s="11"/>
    </row>
    <row r="80" spans="2:13" ht="15" customHeight="1" x14ac:dyDescent="0.25">
      <c r="B80" s="5">
        <v>74</v>
      </c>
      <c r="C80" s="5" t="str">
        <f>(RawData!D77)</f>
        <v>ISL80101IRAJZ</v>
      </c>
      <c r="D80" s="5" t="str">
        <f>(RawData!F77)</f>
        <v>LDO Regulator Pos 0.8V to 5V 1A 10-Pin DFN EP</v>
      </c>
      <c r="E80" s="6" t="str">
        <f>(RawData!H77)</f>
        <v>U9</v>
      </c>
      <c r="F80" s="6">
        <f>(RawData!B77)</f>
        <v>1</v>
      </c>
      <c r="G80" s="6">
        <f>(RawData!M77)</f>
        <v>65</v>
      </c>
      <c r="H80" s="5" t="str">
        <f>IF(RawData!N77=0,"",RawData!N77)</f>
        <v>ISL80101IRAJZ-ND</v>
      </c>
      <c r="I80" s="5" t="str">
        <f>IF(RawData!O77=0,"",RawData!O77)</f>
        <v>968-ISL80101IRAJZ</v>
      </c>
      <c r="J80" s="5" t="str">
        <f>(RawData!Z77)</f>
        <v>Mouser</v>
      </c>
      <c r="K80" s="7" t="str">
        <f>HYPERLINK(RawData!E77)</f>
        <v>https://octopart.com/isl80101irajz-renesas-88252953</v>
      </c>
      <c r="L80" s="5" t="str">
        <f>IF(RawData!I77=0,"",RawData!I77)</f>
        <v/>
      </c>
      <c r="M80" s="11"/>
    </row>
    <row r="81" spans="2:13" ht="15" customHeight="1" x14ac:dyDescent="0.25">
      <c r="B81" s="5">
        <v>75</v>
      </c>
      <c r="C81" s="5" t="str">
        <f>(RawData!D78)</f>
        <v>RAA2116054GP3#JA0</v>
      </c>
      <c r="D81" s="5" t="str">
        <f>(RawData!F78)</f>
        <v>0.8V 1 Output 500mA Adjustable Buck Switching Regulator IC - SOT-23-6 Thin, TSOT</v>
      </c>
      <c r="E81" s="6" t="str">
        <f>(RawData!H78)</f>
        <v>U10</v>
      </c>
      <c r="F81" s="6">
        <f>(RawData!B78)</f>
        <v>1</v>
      </c>
      <c r="G81" s="6">
        <f>(RawData!M78)</f>
        <v>65</v>
      </c>
      <c r="H81" s="5" t="str">
        <f>IF(RawData!N78=0,"",RawData!N78)</f>
        <v>20-RAA2116054GP3#JA0CT-ND</v>
      </c>
      <c r="I81" s="5" t="str">
        <f>IF(RawData!O78=0,"",RawData!O78)</f>
        <v>968-RAA2116054GP3A0</v>
      </c>
      <c r="J81" s="5" t="str">
        <f>(RawData!Z78)</f>
        <v>Digi-Key</v>
      </c>
      <c r="K81" s="7" t="str">
        <f>HYPERLINK(RawData!E78)</f>
        <v>https://octopart.com/raa2116054gp3%23ja0-renesas-126438253</v>
      </c>
      <c r="L81" s="5" t="str">
        <f>IF(RawData!I78=0,"",RawData!I78)</f>
        <v/>
      </c>
      <c r="M81" s="11"/>
    </row>
    <row r="82" spans="2:13" ht="15" customHeight="1" x14ac:dyDescent="0.25">
      <c r="B82" s="5">
        <v>76</v>
      </c>
      <c r="C82" s="5" t="str">
        <f>(RawData!D79)</f>
        <v>S110FP</v>
      </c>
      <c r="D82" s="5" t="str">
        <f>(RawData!F79)</f>
        <v>Rectifier Diode, Schottky, 1 Phase, 1 Element, 1A, 100V V(RRM), Silicon</v>
      </c>
      <c r="E82" s="6" t="str">
        <f>(RawData!H79)</f>
        <v>U11</v>
      </c>
      <c r="F82" s="6">
        <f>(RawData!B79)</f>
        <v>1</v>
      </c>
      <c r="G82" s="6">
        <f>(RawData!M79)</f>
        <v>65</v>
      </c>
      <c r="H82" s="5" t="str">
        <f>IF(RawData!N79=0,"",RawData!N79)</f>
        <v>S110FPCT-ND</v>
      </c>
      <c r="I82" s="5" t="str">
        <f>IF(RawData!O79=0,"",RawData!O79)</f>
        <v>512-S110FP</v>
      </c>
      <c r="J82" s="5" t="str">
        <f>(RawData!Z79)</f>
        <v>Digi-Key</v>
      </c>
      <c r="K82" s="7" t="str">
        <f>HYPERLINK(RawData!E79)</f>
        <v>https://octopart.com/s110fp-onsemi-84331264</v>
      </c>
      <c r="L82" s="5" t="str">
        <f>IF(RawData!I79=0,"",RawData!I79)</f>
        <v/>
      </c>
      <c r="M82" s="11"/>
    </row>
    <row r="83" spans="2:13" ht="15" customHeight="1" x14ac:dyDescent="0.25">
      <c r="B83" s="5">
        <v>77</v>
      </c>
      <c r="C83" s="5" t="str">
        <f>(RawData!D80)</f>
        <v>C8051F320-GQR</v>
      </c>
      <c r="D83" s="5" t="str">
        <f>(RawData!F80)</f>
        <v>MCU 8-bit C8051F320 8051 CISC 16KB Flash 3.3V 32-Pin LQFP T/R</v>
      </c>
      <c r="E83" s="6" t="str">
        <f>(RawData!H80)</f>
        <v>U12</v>
      </c>
      <c r="F83" s="6">
        <f>(RawData!B80)</f>
        <v>1</v>
      </c>
      <c r="G83" s="6">
        <f>(RawData!M80)</f>
        <v>65</v>
      </c>
      <c r="H83" s="5" t="str">
        <f>IF(RawData!N80=0,"",RawData!N80)</f>
        <v>C8051F320-GQRCT-ND</v>
      </c>
      <c r="I83" s="5" t="str">
        <f>IF(RawData!O80=0,"",RawData!O80)</f>
        <v>634-C8051F320-GQR</v>
      </c>
      <c r="J83" s="5" t="str">
        <f>(RawData!Z80)</f>
        <v>Digi-Key</v>
      </c>
      <c r="K83" s="7" t="str">
        <f>HYPERLINK(RawData!E80)</f>
        <v>https://octopart.com/c8051f320-gqr-silicon+labs-477710</v>
      </c>
      <c r="L83" s="5" t="str">
        <f>IF(RawData!I80=0,"",RawData!I80)</f>
        <v>DNP</v>
      </c>
      <c r="M83" s="11"/>
    </row>
    <row r="84" spans="2:13" ht="15" customHeight="1" x14ac:dyDescent="0.25">
      <c r="B84" s="5">
        <v>78</v>
      </c>
      <c r="C84" s="5" t="str">
        <f>(RawData!D81)</f>
        <v>AD8542ARZ</v>
      </c>
      <c r="D84" s="5" t="str">
        <f>(RawData!F81)</f>
        <v>OP Amp Dual General Purpose Rail to Rail I/O 5.5 Volt 8-Pin SOIC N</v>
      </c>
      <c r="E84" s="6" t="str">
        <f>(RawData!H81)</f>
        <v>U13</v>
      </c>
      <c r="F84" s="6">
        <f>(RawData!B81)</f>
        <v>1</v>
      </c>
      <c r="G84" s="6">
        <f>(RawData!M81)</f>
        <v>65</v>
      </c>
      <c r="H84" s="5" t="str">
        <f>IF(RawData!N81=0,"",RawData!N81)</f>
        <v>505-AD8542ARZ-ND</v>
      </c>
      <c r="I84" s="5" t="str">
        <f>IF(RawData!O81=0,"",RawData!O81)</f>
        <v>584-AD8542ARZ</v>
      </c>
      <c r="J84" s="5" t="str">
        <f>(RawData!Z81)</f>
        <v>Digi-Key</v>
      </c>
      <c r="K84" s="7" t="str">
        <f>HYPERLINK(RawData!E81)</f>
        <v>https://octopart.com/ad8542arz-analog+devices-412293</v>
      </c>
      <c r="L84" s="5" t="str">
        <f>IF(RawData!I81=0,"",RawData!I81)</f>
        <v/>
      </c>
      <c r="M84" s="11"/>
    </row>
    <row r="85" spans="2:13" ht="15" customHeight="1" x14ac:dyDescent="0.25">
      <c r="B85" s="5">
        <v>79</v>
      </c>
      <c r="C85" s="5">
        <f>(RawData!D82)</f>
        <v>5016</v>
      </c>
      <c r="D85" s="5" t="str">
        <f>(RawData!F82)</f>
        <v>Test Point Compact SMT Phos Bronze/Silver 1000pc Tape &amp; Reel | Keystone Electronics 5016</v>
      </c>
      <c r="E85" s="6" t="str">
        <f>(RawData!H82)</f>
        <v>TP60,TP62</v>
      </c>
      <c r="F85" s="6">
        <f>(RawData!B82)</f>
        <v>2</v>
      </c>
      <c r="G85" s="6">
        <f>(RawData!M82)</f>
        <v>50</v>
      </c>
      <c r="H85" s="5" t="str">
        <f>IF(RawData!N82=0,"",RawData!N82)</f>
        <v>36-5016CT-ND</v>
      </c>
      <c r="I85" s="5" t="str">
        <f>IF(RawData!O82=0,"",RawData!O82)</f>
        <v>534-5016</v>
      </c>
      <c r="J85" s="5" t="str">
        <f>(RawData!Z82)</f>
        <v>Digi-Key</v>
      </c>
      <c r="K85" s="7" t="str">
        <f>HYPERLINK(RawData!E82)</f>
        <v>https://octopart.com/5016-keystone-861443</v>
      </c>
      <c r="L85" s="5" t="str">
        <f>IF(RawData!I82=0,"",RawData!I82)</f>
        <v/>
      </c>
      <c r="M85" s="11"/>
    </row>
    <row r="86" spans="2:13" ht="15" customHeight="1" x14ac:dyDescent="0.25">
      <c r="B86" s="5">
        <v>80</v>
      </c>
      <c r="C86" s="5">
        <f>(RawData!D83)</f>
        <v>0</v>
      </c>
      <c r="D86" s="5">
        <f>(RawData!F83)</f>
        <v>0</v>
      </c>
      <c r="E86" s="6">
        <f>(RawData!H83)</f>
        <v>0</v>
      </c>
      <c r="F86" s="6">
        <f>(RawData!B83)</f>
        <v>0</v>
      </c>
      <c r="G86" s="6">
        <f>(RawData!M83)</f>
        <v>0</v>
      </c>
      <c r="H86" s="5" t="str">
        <f>IF(RawData!N83=0,"",RawData!N83)</f>
        <v/>
      </c>
      <c r="I86" s="5" t="str">
        <f>IF(RawData!O83=0,"",RawData!O83)</f>
        <v/>
      </c>
      <c r="J86" s="5">
        <f>(RawData!Z83)</f>
        <v>0</v>
      </c>
      <c r="K86" s="7" t="str">
        <f>HYPERLINK(RawData!E83)</f>
        <v/>
      </c>
      <c r="L86" s="5" t="str">
        <f>IF(RawData!I83=0,"",RawData!I83)</f>
        <v/>
      </c>
      <c r="M86" s="11"/>
    </row>
    <row r="87" spans="2:13" ht="15" customHeight="1" x14ac:dyDescent="0.25">
      <c r="B87" s="5"/>
      <c r="C87" s="5"/>
      <c r="D87" s="5"/>
      <c r="E87" s="6"/>
      <c r="F87" s="6"/>
      <c r="G87" s="6"/>
      <c r="H87" s="5"/>
      <c r="I87" s="5"/>
      <c r="J87" s="5"/>
      <c r="K87" s="7"/>
      <c r="L87" s="5"/>
      <c r="M87" s="11"/>
    </row>
    <row r="88" spans="2:13" ht="15" customHeight="1" thickBot="1" x14ac:dyDescent="0.3">
      <c r="B88" s="8"/>
      <c r="C88" s="8"/>
      <c r="D88" s="8"/>
      <c r="E88" s="9"/>
      <c r="F88" s="9"/>
      <c r="G88" s="9"/>
      <c r="H88" s="8"/>
      <c r="I88" s="8"/>
      <c r="J88" s="8"/>
      <c r="K88" s="10"/>
      <c r="L88" s="8"/>
      <c r="M88" s="12"/>
    </row>
  </sheetData>
  <autoFilter ref="B5:M82" xr:uid="{40E584E3-8188-43D5-89AE-F18CA05AF5DC}"/>
  <conditionalFormatting sqref="B6:L44 B48:L53 C57:L86 B87:L88">
    <cfRule type="expression" dxfId="2" priority="1">
      <formula>$L8=DNP</formula>
    </cfRule>
  </conditionalFormatting>
  <conditionalFormatting sqref="B45:L47 B54:L55 C56:L56 B56:B86">
    <cfRule type="expression" dxfId="1" priority="4">
      <formula>$L48=DNP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8753-EBA0-43BB-9D4B-C57730ADCBD3}">
  <dimension ref="B3:M95"/>
  <sheetViews>
    <sheetView topLeftCell="A29" workbookViewId="0">
      <selection activeCell="C37" sqref="C37"/>
    </sheetView>
  </sheetViews>
  <sheetFormatPr defaultRowHeight="15" x14ac:dyDescent="0.25"/>
  <cols>
    <col min="2" max="2" width="8.42578125" bestFit="1" customWidth="1"/>
    <col min="3" max="3" width="24.85546875" customWidth="1"/>
    <col min="4" max="4" width="69.5703125" style="1" customWidth="1"/>
    <col min="5" max="5" width="20.140625" style="1" customWidth="1"/>
    <col min="6" max="6" width="14.28515625" bestFit="1" customWidth="1"/>
    <col min="7" max="7" width="17" bestFit="1" customWidth="1"/>
    <col min="8" max="8" width="28.5703125" customWidth="1"/>
    <col min="9" max="9" width="24.5703125" customWidth="1"/>
    <col min="10" max="10" width="16.85546875" customWidth="1"/>
    <col min="11" max="11" width="71.28515625" bestFit="1" customWidth="1"/>
    <col min="12" max="12" width="10.7109375" bestFit="1" customWidth="1"/>
    <col min="13" max="13" width="15.140625" customWidth="1"/>
  </cols>
  <sheetData>
    <row r="3" spans="2:13" x14ac:dyDescent="0.25">
      <c r="C3" t="s">
        <v>168</v>
      </c>
      <c r="D3" s="1" t="s">
        <v>169</v>
      </c>
    </row>
    <row r="4" spans="2:13" x14ac:dyDescent="0.25">
      <c r="C4" t="s">
        <v>170</v>
      </c>
      <c r="D4" s="14">
        <v>44991</v>
      </c>
    </row>
    <row r="5" spans="2:13" ht="15.75" thickBot="1" x14ac:dyDescent="0.3">
      <c r="C5" t="s">
        <v>171</v>
      </c>
      <c r="D5" s="1" t="s">
        <v>172</v>
      </c>
    </row>
    <row r="6" spans="2:13" ht="15.75" thickBot="1" x14ac:dyDescent="0.3">
      <c r="B6" s="2" t="s">
        <v>157</v>
      </c>
      <c r="C6" s="2" t="s">
        <v>158</v>
      </c>
      <c r="D6" s="3" t="s">
        <v>6</v>
      </c>
      <c r="E6" s="3" t="s">
        <v>159</v>
      </c>
      <c r="F6" s="2" t="s">
        <v>166</v>
      </c>
      <c r="G6" s="2" t="s">
        <v>640</v>
      </c>
      <c r="H6" s="2" t="s">
        <v>160</v>
      </c>
      <c r="I6" s="2" t="s">
        <v>161</v>
      </c>
      <c r="J6" s="2" t="s">
        <v>162</v>
      </c>
      <c r="K6" s="3" t="s">
        <v>163</v>
      </c>
      <c r="L6" s="2" t="s">
        <v>164</v>
      </c>
      <c r="M6" s="2" t="s">
        <v>167</v>
      </c>
    </row>
    <row r="7" spans="2:13" ht="30" x14ac:dyDescent="0.25">
      <c r="B7" s="5" cm="1">
        <f t="array" ref="B7:M65">(_xlfn._xlws.FILTER('Master List'!B6:M85,('Master List'!L6:L85&lt;&gt;"DNP")))</f>
        <v>1</v>
      </c>
      <c r="C7" s="5">
        <v>22053041</v>
      </c>
      <c r="D7" s="6" t="str">
        <v>Header Connector, pcb Mount, plug, 4 Contacts, skt, 0.1 Pitch, pc Tail Terminal |Molex 38-00-1334</v>
      </c>
      <c r="E7" s="6" t="str">
        <v>CN5</v>
      </c>
      <c r="F7" s="5">
        <v>1</v>
      </c>
      <c r="G7" s="5">
        <v>100</v>
      </c>
      <c r="H7" s="5" t="str">
        <v>WM4302-ND</v>
      </c>
      <c r="I7" s="5" t="str">
        <v>538-38-00-1334</v>
      </c>
      <c r="J7" s="5" t="str">
        <v>DigiKey</v>
      </c>
      <c r="K7" s="5" t="str">
        <v>https://octopart.com/38-00-1334-molex-2581004</v>
      </c>
      <c r="L7" s="5" t="str">
        <v/>
      </c>
      <c r="M7" s="5">
        <v>0</v>
      </c>
    </row>
    <row r="8" spans="2:13" x14ac:dyDescent="0.25">
      <c r="B8" s="5">
        <v>2</v>
      </c>
      <c r="C8" s="5" t="str">
        <v>M50-3901042</v>
      </c>
      <c r="D8" s="6" t="str">
        <v>Conn Unshrouded Header M 20 POS 1.27mm Solder RA Thru-Hole Tray</v>
      </c>
      <c r="E8" s="6" t="str">
        <v>CN6</v>
      </c>
      <c r="F8" s="5">
        <v>1</v>
      </c>
      <c r="G8" s="5">
        <v>65</v>
      </c>
      <c r="H8" s="5" t="str">
        <v>952-1398-ND</v>
      </c>
      <c r="I8" s="5" t="str">
        <v>855-M50-3901042</v>
      </c>
      <c r="J8" s="5" t="str">
        <v>Digi-Key</v>
      </c>
      <c r="K8" s="5" t="str">
        <v>https://octopart.com/m50-3901042-harwin-1361986</v>
      </c>
      <c r="L8" s="5" t="str">
        <v/>
      </c>
      <c r="M8" s="5">
        <v>0</v>
      </c>
    </row>
    <row r="9" spans="2:13" ht="45" x14ac:dyDescent="0.25">
      <c r="B9" s="5">
        <v>3</v>
      </c>
      <c r="C9" s="5" t="str">
        <v>GRM21BC72A105KE01L</v>
      </c>
      <c r="D9" s="6" t="str">
        <v>Multilayer Ceramic Capacitor, 1 uF, 100 V, Â± 10%, X7S, 0805 [2012 Metric]</v>
      </c>
      <c r="E9" s="6" t="str">
        <v>C1,C13,C14,C15,C16,C69,C119,C122,C128,C129,C130,C131</v>
      </c>
      <c r="F9" s="5">
        <v>12</v>
      </c>
      <c r="G9" s="5">
        <v>780</v>
      </c>
      <c r="H9" s="5" t="str">
        <v>490-14464-1-ND</v>
      </c>
      <c r="I9" s="5" t="str">
        <v>81-GRM21BC72A105KE1L</v>
      </c>
      <c r="J9" s="5" t="str">
        <v>Digi-Key</v>
      </c>
      <c r="K9" s="5" t="str">
        <v>https://octopart.com/grm21bc72a105ke01l-murata-71014565</v>
      </c>
      <c r="L9" s="5" t="str">
        <v/>
      </c>
      <c r="M9" s="5">
        <v>0</v>
      </c>
    </row>
    <row r="10" spans="2:13" ht="75" x14ac:dyDescent="0.25">
      <c r="B10" s="5">
        <v>4</v>
      </c>
      <c r="C10" s="5" t="str">
        <v>GRM32EC72A106KE05L</v>
      </c>
      <c r="D10" s="6" t="str">
        <v>Multilayer Ceramic Capacitor, 10 uF, 100 V, Â± 10%, X7S, 1210 [3225 Metric]</v>
      </c>
      <c r="E10" s="6" t="str">
        <v>C2,C9,C10,C11,C12,C32,C33,C36,C37,C38,C40,C42,C43,C44,C45,C75,C124,C125,C132,C133</v>
      </c>
      <c r="F10" s="5">
        <v>20</v>
      </c>
      <c r="G10" s="5">
        <v>1300</v>
      </c>
      <c r="H10" s="5" t="str">
        <v>490-16266-2-ND</v>
      </c>
      <c r="I10" s="5" t="str">
        <v>81-GRM32EC72A106KE05</v>
      </c>
      <c r="J10" s="5" t="str">
        <v>Digi-Key</v>
      </c>
      <c r="K10" s="5" t="str">
        <v>https://octopart.com/grm32ec72a106ke05l-murata-82291123</v>
      </c>
      <c r="L10" s="5" t="str">
        <v/>
      </c>
      <c r="M10" s="5">
        <v>0</v>
      </c>
    </row>
    <row r="11" spans="2:13" ht="30" x14ac:dyDescent="0.25">
      <c r="B11" s="5">
        <v>7</v>
      </c>
      <c r="C11" s="5" t="str">
        <v>C2012X7S2A334K125AB</v>
      </c>
      <c r="D11" s="6" t="str">
        <v>Multilayer Ceramic Capacitor, 0.33 uF, 100 V, Â± 10%, X7S, 0805 [2012 Metric]</v>
      </c>
      <c r="E11" s="6" t="str">
        <v>C17</v>
      </c>
      <c r="F11" s="5">
        <v>1</v>
      </c>
      <c r="G11" s="5">
        <v>65</v>
      </c>
      <c r="H11" s="5" t="str">
        <v>445-6040-1-ND</v>
      </c>
      <c r="I11" s="5" t="str">
        <v>810-C2012X7S2A334K</v>
      </c>
      <c r="J11" s="5" t="str">
        <v>Digi-Key</v>
      </c>
      <c r="K11" s="5" t="str">
        <v>https://octopart.com/c2012x7s2a334k125ab-tdk-26013868</v>
      </c>
      <c r="L11" s="5" t="str">
        <v/>
      </c>
      <c r="M11" s="5">
        <v>0</v>
      </c>
    </row>
    <row r="12" spans="2:13" x14ac:dyDescent="0.25">
      <c r="B12" s="5">
        <v>8</v>
      </c>
      <c r="C12" s="5" t="str">
        <v>C1608X7S0J106M080AC</v>
      </c>
      <c r="D12" s="6" t="str">
        <v>Multilayer Ceramic Capacitor, 10 uF, 6.3 V, Â± 20%, X7S, 0603 [1608 Metric]</v>
      </c>
      <c r="E12" s="6" t="str">
        <v>C18</v>
      </c>
      <c r="F12" s="5">
        <v>1</v>
      </c>
      <c r="G12" s="5">
        <v>65</v>
      </c>
      <c r="H12" s="5" t="str">
        <v>445-9104-1-ND</v>
      </c>
      <c r="I12" s="5" t="str">
        <v>810-C1608X7S0J106M</v>
      </c>
      <c r="J12" s="5" t="str">
        <v>Digi-Key</v>
      </c>
      <c r="K12" s="5" t="str">
        <v>https://octopart.com/c1608x7s0j106m080ac-tdk-26013602</v>
      </c>
      <c r="L12" s="5" t="str">
        <v/>
      </c>
      <c r="M12" s="5">
        <v>0</v>
      </c>
    </row>
    <row r="13" spans="2:13" ht="30" x14ac:dyDescent="0.25">
      <c r="B13" s="5">
        <v>10</v>
      </c>
      <c r="C13" s="5" t="str">
        <v>C2012X5R1H106K125AC</v>
      </c>
      <c r="D13" s="6" t="str">
        <v>Ceramic Capacitor, Multilayer, Ceramic, 50V, 10% +Tol, 10% -Tol, X5R, 15% TC, 10uF, Surface Mount, 0805</v>
      </c>
      <c r="E13" s="6" t="str">
        <v>C22,C23,C26,C27,C28,C29,C30,C31</v>
      </c>
      <c r="F13" s="5">
        <v>8</v>
      </c>
      <c r="G13" s="5">
        <v>520</v>
      </c>
      <c r="H13" s="5" t="str">
        <v>445-C2012X5R1H106K125ACCT-ND</v>
      </c>
      <c r="I13" s="5" t="str">
        <v>810-C2012X5R1H106K12</v>
      </c>
      <c r="J13" s="5" t="str">
        <v>Digi-Key</v>
      </c>
      <c r="K13" s="5" t="str">
        <v>https://octopart.com/c2012x5r1h106k125ac-tdk-122641262</v>
      </c>
      <c r="L13" s="5" t="str">
        <v/>
      </c>
      <c r="M13" s="5">
        <v>0</v>
      </c>
    </row>
    <row r="14" spans="2:13" x14ac:dyDescent="0.25">
      <c r="B14" s="5">
        <v>12</v>
      </c>
      <c r="C14" s="5" t="str">
        <v>GRM188D71A475ME11D</v>
      </c>
      <c r="D14" s="6" t="str">
        <v>Cap 4.7UF 10VDC X7T 20% SMD 0603 Paper Tape</v>
      </c>
      <c r="E14" s="6" t="str">
        <v>C48,C72,C74,C126,C127</v>
      </c>
      <c r="F14" s="5">
        <v>5</v>
      </c>
      <c r="G14" s="5">
        <v>325</v>
      </c>
      <c r="H14" s="5" t="str">
        <v>490-18662-1-ND</v>
      </c>
      <c r="I14" s="5" t="str">
        <v>81-GRM188D71A475ME1D</v>
      </c>
      <c r="J14" s="5" t="str">
        <v>Digi-Key</v>
      </c>
      <c r="K14" s="5" t="str">
        <v>https://octopart.com/grm188d71a475me11d-murata-57367298</v>
      </c>
      <c r="L14" s="5" t="str">
        <v/>
      </c>
      <c r="M14" s="5">
        <v>0</v>
      </c>
    </row>
    <row r="15" spans="2:13" ht="30" x14ac:dyDescent="0.25">
      <c r="B15" s="5">
        <v>13</v>
      </c>
      <c r="C15" s="5" t="str">
        <v>CC0805KKX7R0BB683</v>
      </c>
      <c r="D15" s="6" t="str">
        <v>Multilayer Ceramic Capacitor, 0.068 uF, 6.3 V, Â± 10%, X7R, 0805 [2012 Metric]</v>
      </c>
      <c r="E15" s="6" t="str">
        <v>C50</v>
      </c>
      <c r="F15" s="5">
        <v>1</v>
      </c>
      <c r="G15" s="5">
        <v>65</v>
      </c>
      <c r="H15" s="5" t="str">
        <v>311-4287-1-ND</v>
      </c>
      <c r="I15" s="5" t="str">
        <v>603-CC0805KR0BB683</v>
      </c>
      <c r="J15" s="5" t="str">
        <v>Digi-Key</v>
      </c>
      <c r="K15" s="5" t="str">
        <v>https://octopart.com/cc0805kkx7r0bb683-yageo-71334572</v>
      </c>
      <c r="L15" s="5" t="str">
        <v/>
      </c>
      <c r="M15" s="5">
        <v>0</v>
      </c>
    </row>
    <row r="16" spans="2:13" x14ac:dyDescent="0.25">
      <c r="B16" s="5">
        <v>14</v>
      </c>
      <c r="C16" s="5" t="str">
        <v>CC0603KRX7R7BB334</v>
      </c>
      <c r="D16" s="6" t="str">
        <v>Multilayer Ceramic Capacitor, 0.33 uF, 16 V, Â± 10%, X7R, 0603 [1608 Metric]</v>
      </c>
      <c r="E16" s="6" t="str">
        <v>C52,C53,C54,C55,C73</v>
      </c>
      <c r="F16" s="5">
        <v>5</v>
      </c>
      <c r="G16" s="5">
        <v>325</v>
      </c>
      <c r="H16" s="5" t="str">
        <v>311-2081-1-ND</v>
      </c>
      <c r="I16" s="5" t="str">
        <v>603-CC603KRX7R7BB334</v>
      </c>
      <c r="J16" s="5" t="str">
        <v>Digi-Key</v>
      </c>
      <c r="K16" s="5" t="str">
        <v>https://octopart.com/cc0603krx7r7bb334-yageo-9291796</v>
      </c>
      <c r="L16" s="5" t="str">
        <v/>
      </c>
      <c r="M16" s="5">
        <v>0</v>
      </c>
    </row>
    <row r="17" spans="2:13" ht="30" x14ac:dyDescent="0.25">
      <c r="B17" s="5">
        <v>15</v>
      </c>
      <c r="C17" s="5" t="str">
        <v>EMK107B7104KA-T</v>
      </c>
      <c r="D17" s="6" t="str">
        <v>Ceramic Capacitor, Multilayer, Ceramic, 16V, 10% +Tol, 10% -Tol, X7R, 15% TC, 0.1uF, Surface Mount, 0603</v>
      </c>
      <c r="E17" s="6" t="str">
        <v>C56,C62,C63,C68,C134,C135</v>
      </c>
      <c r="F17" s="5">
        <v>6</v>
      </c>
      <c r="G17" s="5">
        <v>390</v>
      </c>
      <c r="H17" s="5" t="str">
        <v>587-1240-1-ND</v>
      </c>
      <c r="I17" s="5" t="str">
        <v>963-EMK107B7104KA-T</v>
      </c>
      <c r="J17" s="5" t="str">
        <v>Digi-Key</v>
      </c>
      <c r="K17" s="5" t="str">
        <v>https://octopart.com/emk107b7104ka-t-taiyo+yuden-7073162</v>
      </c>
      <c r="L17" s="5" t="str">
        <v/>
      </c>
      <c r="M17" s="5">
        <v>0</v>
      </c>
    </row>
    <row r="18" spans="2:13" x14ac:dyDescent="0.25">
      <c r="B18" s="5">
        <v>16</v>
      </c>
      <c r="C18" s="5" t="str">
        <v>C3225X7R2A225M230AB</v>
      </c>
      <c r="D18" s="6" t="str">
        <v>Multilayer Ceramic Capacitor, 2.2 uF, 100 V, Â± 20%, X7R, 1210 [3225 Metric]</v>
      </c>
      <c r="E18" s="6" t="str">
        <v>C59</v>
      </c>
      <c r="F18" s="5">
        <v>1</v>
      </c>
      <c r="G18" s="5">
        <v>65</v>
      </c>
      <c r="H18" s="5" t="str">
        <v>445-4498-1-ND</v>
      </c>
      <c r="I18" s="5" t="str">
        <v>810-C3225X7R2A225M</v>
      </c>
      <c r="J18" s="5" t="str">
        <v>Digi-Key</v>
      </c>
      <c r="K18" s="5" t="str">
        <v>https://octopart.com/c3225x7r2a225m230ab-tdk-25947877</v>
      </c>
      <c r="L18" s="5" t="str">
        <v/>
      </c>
      <c r="M18" s="5">
        <v>0</v>
      </c>
    </row>
    <row r="19" spans="2:13" x14ac:dyDescent="0.25">
      <c r="B19" s="5">
        <v>17</v>
      </c>
      <c r="C19" s="5" t="str">
        <v>C3225X8R1C106K250AB</v>
      </c>
      <c r="D19" s="6" t="str">
        <v>Multilayer Ceramic Capacitor, 10 uF, 16 V, Â± 10%, X8R, 1210 [3225 Metric]</v>
      </c>
      <c r="E19" s="6" t="str">
        <v>C60</v>
      </c>
      <c r="F19" s="5">
        <v>1</v>
      </c>
      <c r="G19" s="5">
        <v>65</v>
      </c>
      <c r="H19" s="5" t="str">
        <v>445-8857-1-ND</v>
      </c>
      <c r="I19" s="5" t="str">
        <v>810-C3225X8R1C106K</v>
      </c>
      <c r="J19" s="5" t="str">
        <v>Digi-Key</v>
      </c>
      <c r="K19" s="5" t="str">
        <v>https://octopart.com/c3225x8r1c106k250ab-tdk-26042875</v>
      </c>
      <c r="L19" s="5" t="str">
        <v/>
      </c>
      <c r="M19" s="5">
        <v>0</v>
      </c>
    </row>
    <row r="20" spans="2:13" x14ac:dyDescent="0.25">
      <c r="B20" s="5">
        <v>18</v>
      </c>
      <c r="C20" s="5" t="str">
        <v>C0603C102K4RACTU</v>
      </c>
      <c r="D20" s="6" t="str">
        <v>Multilayer Ceramic Capacitor, 1000 pF, 16 V, Â± 10%, X7R, 0603 [1608 Metric]</v>
      </c>
      <c r="E20" s="6" t="str">
        <v>C61</v>
      </c>
      <c r="F20" s="5">
        <v>1</v>
      </c>
      <c r="G20" s="5">
        <v>65</v>
      </c>
      <c r="H20" s="5" t="str">
        <v>399-C0603C102K4RAC7867CT-ND</v>
      </c>
      <c r="I20" s="5" t="str">
        <v>80-C0603C102K4R</v>
      </c>
      <c r="J20" s="5" t="str">
        <v>Digi-Key</v>
      </c>
      <c r="K20" s="5" t="str">
        <v>https://octopart.com/c0603c102k4ractu-kemet-6728766</v>
      </c>
      <c r="L20" s="5" t="str">
        <v/>
      </c>
      <c r="M20" s="5">
        <v>0</v>
      </c>
    </row>
    <row r="21" spans="2:13" x14ac:dyDescent="0.25">
      <c r="B21" s="5">
        <v>20</v>
      </c>
      <c r="C21" s="5" t="str">
        <v>EMK107BJ105KA-T</v>
      </c>
      <c r="D21" s="6" t="str">
        <v>Multilayer Ceramic Capacitor, 1 uF, 16 V, Â± 10%, X5R, 0603 [1608 Metric]</v>
      </c>
      <c r="E21" s="6" t="str">
        <v>C67</v>
      </c>
      <c r="F21" s="5">
        <v>1</v>
      </c>
      <c r="G21" s="5">
        <v>65</v>
      </c>
      <c r="H21" s="5" t="str">
        <v>587-1251-1-ND</v>
      </c>
      <c r="I21" s="5" t="str">
        <v>963-EMK107BJ105KA-T</v>
      </c>
      <c r="J21" s="5" t="str">
        <v>Digi-Key</v>
      </c>
      <c r="K21" s="5" t="str">
        <v>https://octopart.com/emk107bj105ka-t-taiyo+yuden-198515</v>
      </c>
      <c r="L21" s="5" t="str">
        <v/>
      </c>
      <c r="M21" s="5">
        <v>0</v>
      </c>
    </row>
    <row r="22" spans="2:13" x14ac:dyDescent="0.25">
      <c r="B22" s="5">
        <v>21</v>
      </c>
      <c r="C22" s="5" t="str">
        <v>CC0603JRX7R7BB223</v>
      </c>
      <c r="D22" s="6" t="str">
        <v>Multilayer Ceramic Capacitor, 0.022 uF, 16 V, Â± 5%, X7R, 0603 [1608 Metric]</v>
      </c>
      <c r="E22" s="6" t="str">
        <v>C70</v>
      </c>
      <c r="F22" s="5">
        <v>1</v>
      </c>
      <c r="G22" s="5">
        <v>65</v>
      </c>
      <c r="H22" s="5" t="str">
        <v>311-3987-1-ND</v>
      </c>
      <c r="I22" s="5" t="str">
        <v>603-CC603JRX7R7BB223</v>
      </c>
      <c r="J22" s="5" t="str">
        <v>Digi-Key</v>
      </c>
      <c r="K22" s="5" t="str">
        <v>https://octopart.com/cc0603jrx7r7bb223-yageo-30314037</v>
      </c>
      <c r="L22" s="5" t="str">
        <v/>
      </c>
      <c r="M22" s="5">
        <v>0</v>
      </c>
    </row>
    <row r="23" spans="2:13" x14ac:dyDescent="0.25">
      <c r="B23" s="5">
        <v>23</v>
      </c>
      <c r="C23" s="5" t="str">
        <v>C0603C103K4RACTU</v>
      </c>
      <c r="D23" s="6" t="str">
        <v>Multilayer Ceramic Capacitor, 0.01 uF, 16 V, Â± 10%, X7R, 0603 [1608 Metric]</v>
      </c>
      <c r="E23" s="6" t="str">
        <v>C78</v>
      </c>
      <c r="F23" s="5">
        <v>1</v>
      </c>
      <c r="G23" s="5">
        <v>65</v>
      </c>
      <c r="H23" s="5" t="str">
        <v>399-C0603C103K4RAC7867CT-ND</v>
      </c>
      <c r="I23" s="5" t="str">
        <v>80-C0603C103K4R</v>
      </c>
      <c r="J23" s="5" t="str">
        <v>Digi-Key</v>
      </c>
      <c r="K23" s="5" t="str">
        <v>https://octopart.com/c0603c103k4ractu-kemet-3878474</v>
      </c>
      <c r="L23" s="5" t="str">
        <v/>
      </c>
      <c r="M23" s="5">
        <v>0</v>
      </c>
    </row>
    <row r="24" spans="2:13" ht="30" x14ac:dyDescent="0.25">
      <c r="B24" s="5">
        <v>24</v>
      </c>
      <c r="C24" s="5" t="str">
        <v>06031C104KAT2A</v>
      </c>
      <c r="D24" s="6" t="str">
        <v>0603 100 nF 100 V Â±10 % Tolerance X7R Surface Mount Multilayer Ceramic Capacitor</v>
      </c>
      <c r="E24" s="6" t="str">
        <v>C81</v>
      </c>
      <c r="F24" s="5">
        <v>1</v>
      </c>
      <c r="G24" s="5">
        <v>65</v>
      </c>
      <c r="H24" s="5" t="str">
        <v>478-10047-1-ND</v>
      </c>
      <c r="I24" s="5" t="str">
        <v>581-06031C104KAT2A</v>
      </c>
      <c r="J24" s="5" t="str">
        <v>Digi-Key</v>
      </c>
      <c r="K24" s="5" t="str">
        <v>https://octopart.com/06031c104kat2a-kyocera+avx-121975747</v>
      </c>
      <c r="L24" s="5" t="str">
        <v/>
      </c>
      <c r="M24" s="5">
        <v>0</v>
      </c>
    </row>
    <row r="25" spans="2:13" ht="30" x14ac:dyDescent="0.25">
      <c r="B25" s="5">
        <v>27</v>
      </c>
      <c r="C25" s="5" t="str">
        <v>P6SMB62A</v>
      </c>
      <c r="D25" s="6" t="str">
        <v>P6SMB Series - 600W Transient Voltage Suppression (TVS) Diode in DO-214AA Package, 53V, RoHS</v>
      </c>
      <c r="E25" s="6" t="str">
        <v>D1,D2</v>
      </c>
      <c r="F25" s="5">
        <v>2</v>
      </c>
      <c r="G25" s="5">
        <v>130</v>
      </c>
      <c r="H25" s="5" t="str">
        <v>P6SMB62ALFCT-ND</v>
      </c>
      <c r="I25" s="5" t="str">
        <v>576-P6SMB62A</v>
      </c>
      <c r="J25" s="5" t="str">
        <v>Digi-Key</v>
      </c>
      <c r="K25" s="5" t="str">
        <v>https://octopart.com/p6smb62a-littelfuse-19088941</v>
      </c>
      <c r="L25" s="5" t="str">
        <v/>
      </c>
      <c r="M25" s="5">
        <v>0</v>
      </c>
    </row>
    <row r="26" spans="2:13" ht="30" x14ac:dyDescent="0.25">
      <c r="B26" s="5">
        <v>29</v>
      </c>
      <c r="C26" s="5" t="str">
        <v>RB530CM-40T2R</v>
      </c>
      <c r="D26" s="6" t="str">
        <v>Small Signal Schottky Diode, 40V/Sod-923 Rohs Compliant: Yes |Rohm RB530CM-40T2R</v>
      </c>
      <c r="E26" s="6" t="str">
        <v>D5,D6,D7</v>
      </c>
      <c r="F26" s="5">
        <v>3</v>
      </c>
      <c r="G26" s="5">
        <v>195</v>
      </c>
      <c r="H26" s="5" t="str">
        <v>846-RB530CM-40T2RCT-ND</v>
      </c>
      <c r="I26" s="5" t="str">
        <v>755-RB530CM-40T2R</v>
      </c>
      <c r="J26" s="5" t="str">
        <v>Digi-Key</v>
      </c>
      <c r="K26" s="5" t="str">
        <v>https://octopart.com/rb530cm-40t2r-rohm-81757632</v>
      </c>
      <c r="L26" s="5" t="str">
        <v/>
      </c>
      <c r="M26" s="5">
        <v>0</v>
      </c>
    </row>
    <row r="27" spans="2:13" ht="30" x14ac:dyDescent="0.25">
      <c r="B27" s="5">
        <v>31</v>
      </c>
      <c r="C27" s="5" t="str">
        <v>69190-202HLF</v>
      </c>
      <c r="D27" s="6" t="str">
        <v>Conn Unshrouded Header HDR 2 POS 2.54mm Solder ST Top Entry Thru-Hole BergStikÂ® Bulk</v>
      </c>
      <c r="E27" s="6" t="str">
        <v>JP1,JP2,JP5,JP10,JP11</v>
      </c>
      <c r="F27" s="5">
        <v>5</v>
      </c>
      <c r="G27" s="5">
        <v>325</v>
      </c>
      <c r="H27" s="5" t="str">
        <v>609-5649-ND</v>
      </c>
      <c r="I27" s="5" t="str">
        <v>649-69190-202HLF</v>
      </c>
      <c r="J27" s="5" t="str">
        <v>Mouser</v>
      </c>
      <c r="K27" s="5" t="str">
        <v>https://octopart.com/69190-202hlf-amphenol+communications+solutions-90340495</v>
      </c>
      <c r="L27" s="5" t="str">
        <v/>
      </c>
      <c r="M27" s="5">
        <v>0</v>
      </c>
    </row>
    <row r="28" spans="2:13" ht="30" x14ac:dyDescent="0.25">
      <c r="B28" s="5">
        <v>32</v>
      </c>
      <c r="C28" s="5" t="str">
        <v>68000-103HLF</v>
      </c>
      <c r="D28" s="6" t="str">
        <v>Conn Unshrouded Header HDR 3 POS 2.54mm Solder ST Top Entry Thru-Hole BergStikÂ® Automotive Bulk</v>
      </c>
      <c r="E28" s="6" t="str">
        <v>JP3,JP6,JP7,JP8,JP9</v>
      </c>
      <c r="F28" s="5">
        <v>5</v>
      </c>
      <c r="G28" s="5">
        <v>325</v>
      </c>
      <c r="H28" s="5" t="str">
        <v>609-3461-ND</v>
      </c>
      <c r="I28" s="5" t="str">
        <v>649-68000-103HLF</v>
      </c>
      <c r="J28" s="5" t="str">
        <v>Digi-Key</v>
      </c>
      <c r="K28" s="5" t="str">
        <v>https://octopart.com/68000-103hlf-amphenol+communications+solutions-126518142</v>
      </c>
      <c r="L28" s="5" t="str">
        <v/>
      </c>
      <c r="M28" s="5">
        <v>0</v>
      </c>
    </row>
    <row r="29" spans="2:13" ht="30" x14ac:dyDescent="0.25">
      <c r="B29" s="5">
        <v>33</v>
      </c>
      <c r="C29" s="5" t="str">
        <v>111-0702-001</v>
      </c>
      <c r="D29" s="6" t="str">
        <v>Accessories, Binding Post -Insulated Standard With -Thumb Nut-Grounded Type</v>
      </c>
      <c r="E29" s="6" t="str">
        <v>J1a,J2a</v>
      </c>
      <c r="F29" s="5">
        <v>2</v>
      </c>
      <c r="G29" s="5">
        <v>130</v>
      </c>
      <c r="H29" s="5" t="str">
        <v>J10125-ND</v>
      </c>
      <c r="I29" s="5" t="str">
        <v>530-111-0702-001</v>
      </c>
      <c r="J29" s="5" t="str">
        <v>Mouser</v>
      </c>
      <c r="K29" s="5" t="str">
        <v>https://octopart.com/111-0702-001-cinch+connectivity+solutions-51372951</v>
      </c>
      <c r="L29" s="5" t="str">
        <v/>
      </c>
      <c r="M29" s="5">
        <v>0</v>
      </c>
    </row>
    <row r="30" spans="2:13" x14ac:dyDescent="0.25">
      <c r="B30" s="5">
        <v>34</v>
      </c>
      <c r="C30" s="5" t="str">
        <v>111-0703-001</v>
      </c>
      <c r="D30" s="6" t="str">
        <v>Right-angle Dual Port D-Sub Connector</v>
      </c>
      <c r="E30" s="6" t="str">
        <v>J1b,J2b</v>
      </c>
      <c r="F30" s="5">
        <v>2</v>
      </c>
      <c r="G30" s="5">
        <v>130</v>
      </c>
      <c r="H30" s="5" t="str">
        <v>J10126-ND</v>
      </c>
      <c r="I30" s="5" t="str">
        <v>530-111-0703-001</v>
      </c>
      <c r="J30" s="5" t="str">
        <v>Digi-Key</v>
      </c>
      <c r="K30" s="5" t="str">
        <v>https://octopart.com/111-0703-001-cinch+connectivity+solutions-51372952</v>
      </c>
      <c r="L30" s="5" t="str">
        <v/>
      </c>
      <c r="M30" s="5">
        <v>0</v>
      </c>
    </row>
    <row r="31" spans="2:13" x14ac:dyDescent="0.25">
      <c r="B31" s="5">
        <v>35</v>
      </c>
      <c r="C31" s="5" t="str">
        <v>54819-0519</v>
      </c>
      <c r="D31" s="6" t="str">
        <v>Mini USB, B-Receptacle, Right-Angle, Through Hole Solder Tails and Shell Tabs, Lead-Free</v>
      </c>
      <c r="E31" s="6" t="str">
        <v>J3</v>
      </c>
      <c r="F31" s="5">
        <v>1</v>
      </c>
      <c r="G31" s="5">
        <v>65</v>
      </c>
      <c r="H31" s="5" t="str">
        <v>WM17115-ND</v>
      </c>
      <c r="I31" s="5" t="str">
        <v>538-54819-0519</v>
      </c>
      <c r="J31" s="5" t="str">
        <v>Digi-Key</v>
      </c>
      <c r="K31" s="5" t="str">
        <v>https://octopart.com/54819-0519-molex-314306</v>
      </c>
      <c r="L31" s="5" t="str">
        <v/>
      </c>
      <c r="M31" s="5">
        <v>0</v>
      </c>
    </row>
    <row r="32" spans="2:13" ht="30" x14ac:dyDescent="0.25">
      <c r="B32" s="5">
        <v>36</v>
      </c>
      <c r="C32" s="5" t="str">
        <v>UJC-HP-3-SMT-TR</v>
      </c>
      <c r="D32" s="6" t="str">
        <v>Power-Only USB Type C Connector, Surface Mount, Right Angle, 20 Vdc, 3 A, 60 W, 6 Pins</v>
      </c>
      <c r="E32" s="6" t="str">
        <v>J4,J5</v>
      </c>
      <c r="F32" s="5">
        <v>2</v>
      </c>
      <c r="G32" s="5">
        <v>130</v>
      </c>
      <c r="H32" s="5" t="str">
        <v>2223-UJC-HP-3-SMT-CT-ND</v>
      </c>
      <c r="I32" s="5" t="str">
        <v>490-UJC-HP-3-SMT-TR</v>
      </c>
      <c r="J32" s="5" t="str">
        <v>Digi-Key</v>
      </c>
      <c r="K32" s="5" t="str">
        <v>https://octopart.com/ujc-hp-3-smt-tr-cui+devices-109035742</v>
      </c>
      <c r="L32" s="5" t="str">
        <v/>
      </c>
      <c r="M32" s="5">
        <v>0</v>
      </c>
    </row>
    <row r="33" spans="2:13" x14ac:dyDescent="0.25">
      <c r="B33" s="5">
        <v>37</v>
      </c>
      <c r="C33" s="5" t="str">
        <v>597-3311-407NF</v>
      </c>
      <c r="D33" s="6" t="str">
        <v>Green 1206 70Â° 30 mcd Clear 2.1 V Surface Mount LED</v>
      </c>
      <c r="E33" s="6" t="str">
        <v>LED1,LED3</v>
      </c>
      <c r="F33" s="5">
        <v>2</v>
      </c>
      <c r="G33" s="5">
        <v>130</v>
      </c>
      <c r="H33" s="5" t="str">
        <v>350-3772-1-ND</v>
      </c>
      <c r="I33" s="5" t="str">
        <v>645-5973311407NF</v>
      </c>
      <c r="J33" s="5" t="str">
        <v>Digi-Key</v>
      </c>
      <c r="K33" s="5" t="str">
        <v>https://octopart.com/597-3311-407nf-dialight-51973402</v>
      </c>
      <c r="L33" s="5" t="str">
        <v/>
      </c>
      <c r="M33" s="5">
        <v>0</v>
      </c>
    </row>
    <row r="34" spans="2:13" x14ac:dyDescent="0.25">
      <c r="B34" s="5">
        <v>40</v>
      </c>
      <c r="C34" s="5" t="str">
        <v>SRP1038A-1R0M</v>
      </c>
      <c r="D34" s="6" t="str">
        <v>Inductor Power Shielded Wirewound 1uH 20% 100KHz 20Q-Factor Carbonyl Powder 18A 3.3mOhm DCR 4040 Automotive T/R</v>
      </c>
      <c r="E34" s="6" t="str">
        <v>L2a</v>
      </c>
      <c r="F34" s="5">
        <v>1</v>
      </c>
      <c r="G34" s="5">
        <v>65</v>
      </c>
      <c r="H34" s="5" t="str">
        <v>SRP1038A-1R0MCT-ND</v>
      </c>
      <c r="I34" s="5" t="str">
        <v>652-SRP1038A-1R0M</v>
      </c>
      <c r="J34" s="5" t="str">
        <v>Digi-Key</v>
      </c>
      <c r="K34" s="5" t="str">
        <v>https://octopart.com/srp1038a-1r0m-bourns-47099065</v>
      </c>
      <c r="L34" s="5" t="str">
        <v/>
      </c>
      <c r="M34" s="5">
        <v>0</v>
      </c>
    </row>
    <row r="35" spans="2:13" ht="30" x14ac:dyDescent="0.25">
      <c r="B35" s="5">
        <v>41</v>
      </c>
      <c r="C35" s="5">
        <v>74408943470</v>
      </c>
      <c r="D35" s="6" t="str">
        <v>WE-SPC Series; Shielded Wire-wound SMD Inductor with Ferrite Core, 47 ÂµH | Wurth Electronics 74408943470</v>
      </c>
      <c r="E35" s="6" t="str">
        <v>L3</v>
      </c>
      <c r="F35" s="5">
        <v>1</v>
      </c>
      <c r="G35" s="5">
        <v>65</v>
      </c>
      <c r="H35" s="5" t="str">
        <v>732-3036-1-ND</v>
      </c>
      <c r="I35" s="5" t="str">
        <v>710-74408943470</v>
      </c>
      <c r="J35" s="5" t="str">
        <v>Digi-Key</v>
      </c>
      <c r="K35" s="5" t="str">
        <v>https://octopart.com/74408943470-wurth+elektronik-22866609</v>
      </c>
      <c r="L35" s="5" t="str">
        <v/>
      </c>
      <c r="M35" s="5">
        <v>0</v>
      </c>
    </row>
    <row r="36" spans="2:13" ht="30" x14ac:dyDescent="0.25">
      <c r="B36" s="5">
        <v>42</v>
      </c>
      <c r="C36" s="5" t="str">
        <v>BSZ024N04LS6ATMA1</v>
      </c>
      <c r="D36" s="6" t="str">
        <v>Mosfet, N-Ch, 40V, 130A, Tsdson-Fl Rohs Compliant: Yes |Infineon</v>
      </c>
      <c r="E36" s="6" t="str">
        <v>Q1,Q2</v>
      </c>
      <c r="F36" s="5">
        <v>2</v>
      </c>
      <c r="G36" s="5">
        <v>260</v>
      </c>
      <c r="H36" s="5" t="str">
        <v>448-BSZ024N04LS6ATMA1CT-ND</v>
      </c>
      <c r="I36" s="5" t="str">
        <v>726-BSZ024N04LS6ATMA</v>
      </c>
      <c r="J36" s="5" t="str">
        <v>Digi-Key</v>
      </c>
      <c r="K36" s="5" t="str">
        <v>https://octopart.com/bsz024n04ls6atma1-infineon-100094424?r=sp</v>
      </c>
      <c r="L36" s="5" t="str">
        <v/>
      </c>
      <c r="M36" s="5">
        <v>0</v>
      </c>
    </row>
    <row r="37" spans="2:13" x14ac:dyDescent="0.25">
      <c r="B37" s="5">
        <v>42</v>
      </c>
      <c r="C37" s="5" t="str">
        <v>ISZ0702NLSATMA1</v>
      </c>
      <c r="D37" s="6" t="str">
        <v>Mosfet, N-Ch, 60V, 86A, Tsdson Rohs Compliant: Yes |Infineon ISZ0702NLSATMA1</v>
      </c>
      <c r="E37" s="6" t="str">
        <v>Q3,Q4</v>
      </c>
      <c r="F37" s="5">
        <v>2</v>
      </c>
      <c r="G37" s="5">
        <v>260</v>
      </c>
      <c r="H37" s="5" t="str">
        <v>448-ISZ0702NLSATMA1CT-ND</v>
      </c>
      <c r="I37" s="5" t="str">
        <v>726-ISZ0702NLSATMA1</v>
      </c>
      <c r="J37" s="5" t="str">
        <v>Digi-Key</v>
      </c>
      <c r="K37" s="5" t="str">
        <v>https://octopart.com/isz0702nlsatma1-infineon-117302450</v>
      </c>
      <c r="L37" s="5" t="str">
        <v/>
      </c>
      <c r="M37" s="5">
        <v>0</v>
      </c>
    </row>
    <row r="38" spans="2:13" ht="30" x14ac:dyDescent="0.25">
      <c r="B38" s="5">
        <v>45</v>
      </c>
      <c r="C38" s="5" t="str">
        <v>DMG3402L-7</v>
      </c>
      <c r="D38" s="6" t="str">
        <v>Transistor, N-channel, enhancement mode field effect, 4A, 30V, SOT-23 | Diodes Inc DMG3402L-7</v>
      </c>
      <c r="E38" s="6" t="str">
        <v>Q8,Q9</v>
      </c>
      <c r="F38" s="5">
        <v>2</v>
      </c>
      <c r="G38" s="5">
        <v>130</v>
      </c>
      <c r="H38" s="5" t="str">
        <v>DMG3402L-7DICT-ND</v>
      </c>
      <c r="I38" s="5" t="str">
        <v>621-DMG3402L-7</v>
      </c>
      <c r="J38" s="5" t="str">
        <v>Digi-Key</v>
      </c>
      <c r="K38" s="5" t="str">
        <v>https://octopart.com/dmg3402l-7-diodes+inc.-34997811</v>
      </c>
      <c r="L38" s="5" t="str">
        <v/>
      </c>
      <c r="M38" s="5">
        <v>0</v>
      </c>
    </row>
    <row r="39" spans="2:13" ht="30" x14ac:dyDescent="0.25">
      <c r="B39" s="5">
        <v>46</v>
      </c>
      <c r="C39" s="5" t="str">
        <v>MCS1320R010FER</v>
      </c>
      <c r="D39" s="6" t="str">
        <v>Current Sense Resistors - SMD0.75W 0.010 OHM METAL ALLOY CS 1% | Ohmite MCS1320R010FER</v>
      </c>
      <c r="E39" s="6" t="str">
        <v>RS1a</v>
      </c>
      <c r="F39" s="5">
        <v>1</v>
      </c>
      <c r="G39" s="5">
        <v>65</v>
      </c>
      <c r="H39" s="5" t="str">
        <v>273-MCS1320R010FERCT-ND</v>
      </c>
      <c r="I39" s="5" t="str">
        <v>588-MCS1320R010FER</v>
      </c>
      <c r="J39" s="5" t="str">
        <v>Digi-Key</v>
      </c>
      <c r="K39" s="5" t="str">
        <v>https://octopart.com/mcs1320r010fer-ohmite-108106565</v>
      </c>
      <c r="L39" s="5" t="str">
        <v/>
      </c>
      <c r="M39" s="5">
        <v>0</v>
      </c>
    </row>
    <row r="40" spans="2:13" ht="30" x14ac:dyDescent="0.25">
      <c r="B40" s="5">
        <v>49</v>
      </c>
      <c r="C40" s="5" t="str">
        <v>TLR2BPDTD5L00F75</v>
      </c>
      <c r="D40" s="6" t="str">
        <v>Res Metal Plate 1206 0.005 Ohm 1% 1.5W Â±75ppm/Â°C Pad SMD Automotive T/R</v>
      </c>
      <c r="E40" s="6" t="str">
        <v>RS2b</v>
      </c>
      <c r="F40" s="5">
        <v>1</v>
      </c>
      <c r="G40" s="5">
        <v>65</v>
      </c>
      <c r="H40" s="5" t="str">
        <v>2019-TLR2BPDTD5L00F75CT-ND</v>
      </c>
      <c r="I40" s="5" t="str">
        <v>660-TLR2BPDTD5L00F75</v>
      </c>
      <c r="J40" s="5" t="str">
        <v>Digi-Key</v>
      </c>
      <c r="K40" s="5" t="str">
        <v>https://octopart.com/tlr2bpdtd5l00f75-koa+speer-75583059</v>
      </c>
      <c r="L40" s="5" t="str">
        <v/>
      </c>
      <c r="M40" s="5">
        <v>0</v>
      </c>
    </row>
    <row r="41" spans="2:13" ht="30" x14ac:dyDescent="0.25">
      <c r="B41" s="5">
        <v>51</v>
      </c>
      <c r="C41" s="5" t="str">
        <v>RC0603FR-074R02L</v>
      </c>
      <c r="D41" s="6" t="str">
        <v>SMD Chip Resistor, 4.02 Ohm, Â± 1%, 100 mW, 0603 [1608 Metric], Thick Film, General Purpose</v>
      </c>
      <c r="E41" s="6" t="str">
        <v>R2</v>
      </c>
      <c r="F41" s="5">
        <v>1</v>
      </c>
      <c r="G41" s="5">
        <v>65</v>
      </c>
      <c r="H41" s="5" t="str">
        <v>311-4.02HRCT-ND</v>
      </c>
      <c r="I41" s="5" t="str">
        <v>603-RC0603FR-074R02L</v>
      </c>
      <c r="J41" s="5" t="str">
        <v>Digi-Key</v>
      </c>
      <c r="K41" s="5" t="str">
        <v>https://octopart.com/rc0603fr-074r02l-yageo-1170175</v>
      </c>
      <c r="L41" s="5" t="str">
        <v/>
      </c>
      <c r="M41" s="5">
        <v>0</v>
      </c>
    </row>
    <row r="42" spans="2:13" ht="75" x14ac:dyDescent="0.25">
      <c r="B42" s="5">
        <v>52</v>
      </c>
      <c r="C42" s="5" t="str">
        <v>RC0603FR-070RL</v>
      </c>
      <c r="D42" s="6" t="str">
        <v>Zero Ohm Resistor, Jumper, 0603 [1608 Metric], Thick Film, 100 mW, 1 A, Surface Mount</v>
      </c>
      <c r="E42" s="6" t="str">
        <v>R3,R6,R10,R11,R12,R25,R28,R34,R35,R46,R47,R48,R49,R53,R55,R115,R121,R122,R123,R124,R125,R126,R127,R128,R129,R130,R131,R132</v>
      </c>
      <c r="F42" s="5">
        <v>25</v>
      </c>
      <c r="G42" s="5">
        <v>1820</v>
      </c>
      <c r="H42" s="5" t="str">
        <v>311-0.0HRCT-ND</v>
      </c>
      <c r="I42" s="5" t="str">
        <v>603-RC0603FR-070RL</v>
      </c>
      <c r="J42" s="5" t="str">
        <v>Digi-Key</v>
      </c>
      <c r="K42" s="5" t="str">
        <v>https://octopart.com/rc0603fr-070rl-yageo-1180803</v>
      </c>
      <c r="L42" s="5" t="str">
        <v/>
      </c>
      <c r="M42" s="5">
        <v>0</v>
      </c>
    </row>
    <row r="43" spans="2:13" ht="30" x14ac:dyDescent="0.25">
      <c r="B43" s="5">
        <v>53</v>
      </c>
      <c r="C43" s="5" t="str">
        <v>CRCW06032R00FKEAHP</v>
      </c>
      <c r="D43" s="6" t="str">
        <v>Res Thick Film 0603 2 Ohm 1% 0.33W(1/3W) Â±100ppm/Â°C Pad SMD Automotive T/R</v>
      </c>
      <c r="E43" s="6" t="str">
        <v>R7,R50,R108,R111</v>
      </c>
      <c r="F43" s="5">
        <v>7</v>
      </c>
      <c r="G43" s="5">
        <v>260</v>
      </c>
      <c r="H43" s="5" t="str">
        <v>541-2.00SCT-ND</v>
      </c>
      <c r="I43" s="5" t="str">
        <v>71-CRCW06032R00FKEAH</v>
      </c>
      <c r="J43" s="5" t="str">
        <v>Digi-Key</v>
      </c>
      <c r="K43" s="5" t="str">
        <v>https://octopart.com/crcw06032r00fkeahp-vishay-44390238</v>
      </c>
      <c r="L43" s="5" t="str">
        <v/>
      </c>
      <c r="M43" s="5">
        <v>0</v>
      </c>
    </row>
    <row r="44" spans="2:13" ht="30" x14ac:dyDescent="0.25">
      <c r="B44" s="5">
        <v>55</v>
      </c>
      <c r="C44" s="5" t="str">
        <v>RT0603BRE07105KL</v>
      </c>
      <c r="D44" s="6" t="str">
        <v>SMD Chip Resistor, 105 kOhm, Â± 0.1%, 100 mW, 0603 [1608 Metric], Thin Film, High Precision High Stability</v>
      </c>
      <c r="E44" s="6" t="str">
        <v>R19,R20,R23</v>
      </c>
      <c r="F44" s="5">
        <v>3</v>
      </c>
      <c r="G44" s="5">
        <v>195</v>
      </c>
      <c r="H44" s="5" t="str">
        <v>YAG4609CT-ND</v>
      </c>
      <c r="I44" s="5" t="str">
        <v>603-RT0603BRE07105KL</v>
      </c>
      <c r="J44" s="5" t="str">
        <v>Digi-Key</v>
      </c>
      <c r="K44" s="5" t="str">
        <v>https://octopart.com/rt0603bre07105kl-yageo-1161120</v>
      </c>
      <c r="L44" s="5" t="str">
        <v/>
      </c>
      <c r="M44" s="5">
        <v>0</v>
      </c>
    </row>
    <row r="45" spans="2:13" ht="30" x14ac:dyDescent="0.25">
      <c r="B45" s="5">
        <v>56</v>
      </c>
      <c r="C45" s="5" t="str">
        <v>RNCP0603FTD10K0</v>
      </c>
      <c r="D45" s="6" t="str">
        <v>Res Thin Film 0603 10K Ohm 1% 1/8W Â±100ppm/Â°C Molded SMD SMD Paper T/R</v>
      </c>
      <c r="E45" s="6" t="str">
        <v>R21,R22,R36,R38</v>
      </c>
      <c r="F45" s="5">
        <v>4</v>
      </c>
      <c r="G45" s="5">
        <v>260</v>
      </c>
      <c r="H45" s="5" t="str">
        <v>RNCP0603FTD10K0CT-ND</v>
      </c>
      <c r="I45" s="5" t="str">
        <v>708-RNCP0603FTD10K0</v>
      </c>
      <c r="J45" s="5" t="str">
        <v>Digi-Key</v>
      </c>
      <c r="K45" s="5" t="str">
        <v>https://octopart.com/rncp0603ftd10k0-stackpole+electronics-19220255</v>
      </c>
      <c r="L45" s="5" t="str">
        <v/>
      </c>
      <c r="M45" s="5">
        <v>0</v>
      </c>
    </row>
    <row r="46" spans="2:13" ht="30" x14ac:dyDescent="0.25">
      <c r="B46" s="5">
        <v>57</v>
      </c>
      <c r="C46" s="5" t="str">
        <v>RT0603FRE1320KL</v>
      </c>
      <c r="D46" s="6" t="str">
        <v>SMD Chip Resistor, 20 kOhm, Â± 1%, 100 mW, 0603 [1608 Metric], Thin Film, High Precision High Stability</v>
      </c>
      <c r="E46" s="6" t="str">
        <v>R24,R29</v>
      </c>
      <c r="F46" s="5">
        <v>2</v>
      </c>
      <c r="G46" s="5">
        <v>130</v>
      </c>
      <c r="H46" s="5" t="str">
        <v>13-RT0603FRE1320KLCT-ND</v>
      </c>
      <c r="I46" s="5" t="str">
        <v>603-RT0603FRE1320KL</v>
      </c>
      <c r="J46" s="5" t="str">
        <v>Digi-Key</v>
      </c>
      <c r="K46" s="5" t="str">
        <v>https://octopart.com/rt0603fre1320kl-yageo-46921084</v>
      </c>
      <c r="L46" s="5" t="str">
        <v/>
      </c>
      <c r="M46" s="5">
        <v>0</v>
      </c>
    </row>
    <row r="47" spans="2:13" ht="30" x14ac:dyDescent="0.25">
      <c r="B47" s="5">
        <v>58</v>
      </c>
      <c r="C47" s="5" t="str">
        <v>RC0603FR-075K62L</v>
      </c>
      <c r="D47" s="6" t="str">
        <v>SMD Chip Resistor, 5.62 kOhm, Â± 1%, 100 mW, 0603 [1608 Metric], Thick Film, General Purpose</v>
      </c>
      <c r="E47" s="6" t="str">
        <v>R30</v>
      </c>
      <c r="F47" s="5">
        <v>1</v>
      </c>
      <c r="G47" s="5">
        <v>65</v>
      </c>
      <c r="H47" s="5" t="str">
        <v>311-5.62KHRCT-ND</v>
      </c>
      <c r="I47" s="5" t="str">
        <v>603-RC0603FR-075K62L</v>
      </c>
      <c r="J47" s="5" t="str">
        <v>Digi-Key</v>
      </c>
      <c r="K47" s="5" t="str">
        <v>https://octopart.com/rc0603fr-075k62l-yageo-1212490</v>
      </c>
      <c r="L47" s="5" t="str">
        <v/>
      </c>
      <c r="M47" s="5">
        <v>0</v>
      </c>
    </row>
    <row r="48" spans="2:13" x14ac:dyDescent="0.25">
      <c r="B48" s="5">
        <v>59</v>
      </c>
      <c r="C48" s="5" t="str">
        <v>RC0603JR-7W1KL</v>
      </c>
      <c r="D48" s="6" t="str">
        <v>Res Thick Film 0603 1K Ohm 5% 0.2W(1/5W) Â±200ppm/C Pad SMD T/R</v>
      </c>
      <c r="E48" s="6" t="str">
        <v>R31,R117</v>
      </c>
      <c r="F48" s="5">
        <v>2</v>
      </c>
      <c r="G48" s="5">
        <v>130</v>
      </c>
      <c r="H48" s="5" t="str">
        <v>13-RC0603JR-7W1KLCT-ND</v>
      </c>
      <c r="I48" s="5" t="str">
        <v>603-RC0603JR-7W1KL</v>
      </c>
      <c r="J48" s="5" t="str">
        <v>Digi-Key</v>
      </c>
      <c r="K48" s="5" t="str">
        <v>https://octopart.com/rc0603jr-7w1kl-yageo-87655122</v>
      </c>
      <c r="L48" s="5" t="str">
        <v/>
      </c>
      <c r="M48" s="5">
        <v>0</v>
      </c>
    </row>
    <row r="49" spans="2:13" ht="30" x14ac:dyDescent="0.25">
      <c r="B49" s="5">
        <v>61</v>
      </c>
      <c r="C49" s="5" t="str">
        <v>RC0603JR-07220RL</v>
      </c>
      <c r="D49" s="6" t="str">
        <v>SMD Chip Resistor, 220 Ohm, Â± 5%, 100 mW, 0603 [1608 Metric], Thick Film, General Purpose</v>
      </c>
      <c r="E49" s="6" t="str">
        <v>R39,R41</v>
      </c>
      <c r="F49" s="5">
        <v>2</v>
      </c>
      <c r="G49" s="5">
        <v>130</v>
      </c>
      <c r="H49" s="5" t="str">
        <v>311-220GRCT-ND</v>
      </c>
      <c r="I49" s="5" t="str">
        <v>603-RC0603JR-07220RL</v>
      </c>
      <c r="J49" s="5" t="str">
        <v>Digi-Key</v>
      </c>
      <c r="K49" s="5" t="str">
        <v>https://octopart.com/rc0603jr-07220rl-yageo-40953060</v>
      </c>
      <c r="L49" s="5" t="str">
        <v/>
      </c>
      <c r="M49" s="5">
        <v>0</v>
      </c>
    </row>
    <row r="50" spans="2:13" ht="30" x14ac:dyDescent="0.25">
      <c r="B50" s="5">
        <v>62</v>
      </c>
      <c r="C50" s="5" t="str">
        <v>RC0603FR-076K49L</v>
      </c>
      <c r="D50" s="6" t="str">
        <v>SMD Chip Resistor, 6.49 kOhm, Â± 1%, 100 mW, 0603 [1608 Metric], Thick Film, General Purpose</v>
      </c>
      <c r="E50" s="6" t="str">
        <v>R43</v>
      </c>
      <c r="F50" s="5">
        <v>1</v>
      </c>
      <c r="G50" s="5">
        <v>65</v>
      </c>
      <c r="H50" s="5" t="str">
        <v>311-6.49KHRCT-ND</v>
      </c>
      <c r="I50" s="5" t="str">
        <v>603-RC0603FR-076K49L</v>
      </c>
      <c r="J50" s="5" t="str">
        <v>Digi-Key</v>
      </c>
      <c r="K50" s="5" t="str">
        <v>https://octopart.com/rc0603fr-076k49l-yageo-1213880</v>
      </c>
      <c r="L50" s="5" t="str">
        <v/>
      </c>
      <c r="M50" s="5">
        <v>0</v>
      </c>
    </row>
    <row r="51" spans="2:13" ht="30" x14ac:dyDescent="0.25">
      <c r="B51" s="5">
        <v>63</v>
      </c>
      <c r="C51" s="5" t="str">
        <v>RT0603FRE132K2L</v>
      </c>
      <c r="D51" s="6" t="str">
        <v>SMD Chip Resistor, 2.2 kOhm, Â± 1%, 100 mW, 0603 [1608 Metric], Thin Film, High Precision High Stability</v>
      </c>
      <c r="E51" s="6" t="str">
        <v>R44</v>
      </c>
      <c r="F51" s="5">
        <v>1</v>
      </c>
      <c r="G51" s="5">
        <v>65</v>
      </c>
      <c r="H51" s="5" t="str">
        <v>13-RT0603FRE132K2LCT-ND</v>
      </c>
      <c r="I51" s="5" t="str">
        <v>603-RT0603FRE132K2L</v>
      </c>
      <c r="J51" s="5" t="str">
        <v>Digi-Key</v>
      </c>
      <c r="K51" s="5" t="str">
        <v>https://octopart.com/rt0603fre132k2l-yageo-30512365</v>
      </c>
      <c r="L51" s="5" t="str">
        <v/>
      </c>
      <c r="M51" s="5">
        <v>0</v>
      </c>
    </row>
    <row r="52" spans="2:13" ht="30" x14ac:dyDescent="0.25">
      <c r="B52" s="5">
        <v>64</v>
      </c>
      <c r="C52" s="5" t="str">
        <v>RC0603FR-072K15L</v>
      </c>
      <c r="D52" s="6" t="str">
        <v>SMD Chip Resistor, 2.15 kOhm, Â± 1%, 100 mW, 0603 [1608 Metric], Thick Film, General Purpose</v>
      </c>
      <c r="E52" s="6" t="str">
        <v>R114</v>
      </c>
      <c r="F52" s="5">
        <v>1</v>
      </c>
      <c r="G52" s="5">
        <v>65</v>
      </c>
      <c r="H52" s="5" t="str">
        <v>311-2.15KHRCT-ND</v>
      </c>
      <c r="I52" s="5" t="str">
        <v>603-RC0603FR-072K15L</v>
      </c>
      <c r="J52" s="5" t="str">
        <v>Digi-Key</v>
      </c>
      <c r="K52" s="5" t="str">
        <v>https://octopart.com/rc0603fr-072k15l-yageo-55504252</v>
      </c>
      <c r="L52" s="5" t="str">
        <v/>
      </c>
      <c r="M52" s="5">
        <v>0</v>
      </c>
    </row>
    <row r="53" spans="2:13" ht="30" x14ac:dyDescent="0.25">
      <c r="B53" s="5">
        <v>65</v>
      </c>
      <c r="C53" s="5" t="str">
        <v>TLRZ2BTTD</v>
      </c>
      <c r="D53" s="6" t="str">
        <v>Res Metal Plate 1206 0 Ohm Sulfur Resistant Pad SMD Automotive T/R</v>
      </c>
      <c r="E53" s="6" t="str">
        <v>SH1,SH2,SH3,SH6,SH7,SH8,SH9</v>
      </c>
      <c r="F53" s="5">
        <v>7</v>
      </c>
      <c r="G53" s="5">
        <v>455</v>
      </c>
      <c r="H53" s="5" t="str">
        <v>2019-TLRZ2BTTDCT-ND</v>
      </c>
      <c r="I53" s="5" t="str">
        <v>660-TLRZ2BTTD</v>
      </c>
      <c r="J53" s="5" t="str">
        <v>Digi-Key</v>
      </c>
      <c r="K53" s="5" t="str">
        <v>https://octopart.com/tlrz2bttd-koa+speer-75438867</v>
      </c>
      <c r="L53" s="5" t="str">
        <v/>
      </c>
      <c r="M53" s="5">
        <v>0</v>
      </c>
    </row>
    <row r="54" spans="2:13" ht="30" x14ac:dyDescent="0.25">
      <c r="B54" s="5">
        <v>67</v>
      </c>
      <c r="C54" s="5" t="str">
        <v>GT11MSCBE</v>
      </c>
      <c r="D54" s="6" t="str">
        <v>Toggle Switch, Spdt, On-On, Horizontal, 20A, 20Vdc, Solder Terminal, Toggle Actuator, Surface</v>
      </c>
      <c r="E54" s="6" t="str">
        <v>SW2a</v>
      </c>
      <c r="F54" s="5">
        <v>1</v>
      </c>
      <c r="G54" s="5">
        <v>65</v>
      </c>
      <c r="H54" s="5" t="str">
        <v>CKN1784CT-ND</v>
      </c>
      <c r="I54" s="5" t="str">
        <v/>
      </c>
      <c r="J54" s="5" t="str">
        <v>Digi-Key</v>
      </c>
      <c r="K54" s="5" t="str">
        <v>https://octopart.com/gt11mscbe-c%26k+components-6800300</v>
      </c>
      <c r="L54" s="5" t="str">
        <v/>
      </c>
      <c r="M54" s="5">
        <v>0</v>
      </c>
    </row>
    <row r="55" spans="2:13" ht="30" x14ac:dyDescent="0.25">
      <c r="B55" s="5">
        <v>68</v>
      </c>
      <c r="C55" s="5">
        <v>5010</v>
      </c>
      <c r="D55" s="6" t="str">
        <v>MS27478 - Connectors Receptacle Electrical Solder Mounting Solder Type Hermetic Seal 38999 Series II</v>
      </c>
      <c r="E55" s="6" t="str">
        <v>TP1,TP61</v>
      </c>
      <c r="F55" s="5">
        <v>2</v>
      </c>
      <c r="G55" s="5">
        <v>130</v>
      </c>
      <c r="H55" s="5" t="str">
        <v>36-5010-ND</v>
      </c>
      <c r="I55" s="5" t="str">
        <v>534-5010</v>
      </c>
      <c r="J55" s="5" t="str">
        <v>Digi-Key</v>
      </c>
      <c r="K55" s="5" t="str">
        <v>https://octopart.com/5010-keystone-11743</v>
      </c>
      <c r="L55" s="5" t="str">
        <v/>
      </c>
      <c r="M55" s="5">
        <v>0</v>
      </c>
    </row>
    <row r="56" spans="2:13" ht="30" x14ac:dyDescent="0.25">
      <c r="B56" s="5">
        <v>69</v>
      </c>
      <c r="C56" s="5">
        <v>5011</v>
      </c>
      <c r="D56" s="6" t="str">
        <v>TEST POINT, PCB, THROUGH HOLE; Product R; Range: -; Connector Colour: Black; Mounting: Through Hole</v>
      </c>
      <c r="E56" s="6" t="str">
        <v>TP2</v>
      </c>
      <c r="F56" s="5">
        <v>1</v>
      </c>
      <c r="G56" s="5">
        <v>130</v>
      </c>
      <c r="H56" s="5" t="str">
        <v>36-5011-ND</v>
      </c>
      <c r="I56" s="5" t="str">
        <v>534-5011</v>
      </c>
      <c r="J56" s="5" t="str">
        <v>Digi-Key</v>
      </c>
      <c r="K56" s="5" t="str">
        <v>https://octopart.com/5011-keystone-8542</v>
      </c>
      <c r="L56" s="5" t="str">
        <v/>
      </c>
      <c r="M56" s="5">
        <v>0</v>
      </c>
    </row>
    <row r="57" spans="2:13" ht="240" x14ac:dyDescent="0.25">
      <c r="B57" s="5">
        <v>70</v>
      </c>
      <c r="C57" s="5">
        <v>5002</v>
      </c>
      <c r="D57" s="6" t="str">
        <v>TEST POINT, PCB, THROUGH HOLE; Product R; Range: -; Connector Colour: White; Mounting: Through Hole</v>
      </c>
      <c r="E57" s="6" t="str">
        <v>TP3,TP4,TP5,TP7,TP8,TP9,TP10,TP11,TP12,TP13,TP14,TP15,TP16,TP17,TP18,TP19,TP20,TP21,TP22,TP23,TP24,TP25,TP26,TP27,TP28,TP29,TP30,TP31,TP32,TP33,TP34,TP35,TP37,TP38,TP39,TP40,TP41,TP43,TP44,TP45,TP46,TP47,TP48,TP49,TP50,TP51,TP52,TP53,TP54,TP55,TP58,TP59,TP63,TP64,TP65,TP70,TP71,TP72,TP73,TP74,TP82,TP83,TP85,TP86</v>
      </c>
      <c r="F57" s="5">
        <v>64</v>
      </c>
      <c r="G57" s="5">
        <v>4225</v>
      </c>
      <c r="H57" s="5" t="str">
        <v>36-5002-ND</v>
      </c>
      <c r="I57" s="5" t="str">
        <v>534-5002</v>
      </c>
      <c r="J57" s="5" t="str">
        <v>Digi-Key</v>
      </c>
      <c r="K57" s="5" t="str">
        <v>https://octopart.com/5002-keystone-5193</v>
      </c>
      <c r="L57" s="5" t="str">
        <v/>
      </c>
      <c r="M57" s="5">
        <v>0</v>
      </c>
    </row>
    <row r="58" spans="2:13" ht="30" x14ac:dyDescent="0.25">
      <c r="B58" s="5">
        <v>71</v>
      </c>
      <c r="C58" s="5" t="str">
        <v>1598-2</v>
      </c>
      <c r="D58" s="6" t="str">
        <v>Terminal Triple Turret Solder .301 Length .062 Panel Brass/Tin | Keystone Electronics 1598-2</v>
      </c>
      <c r="E58" s="6" t="str">
        <v>TP56,TP57,TP77,TP78,TP79,TP80,TP81</v>
      </c>
      <c r="F58" s="5">
        <v>7</v>
      </c>
      <c r="G58" s="5">
        <v>455</v>
      </c>
      <c r="H58" s="5" t="str">
        <v>36-1598-2-ND</v>
      </c>
      <c r="I58" s="5" t="str">
        <v>534-1598-2</v>
      </c>
      <c r="J58" s="5" t="str">
        <v>Digi-Key</v>
      </c>
      <c r="K58" s="5" t="str">
        <v>https://octopart.com/1598-2-keystone-375467</v>
      </c>
      <c r="L58" s="5" t="str">
        <v/>
      </c>
      <c r="M58" s="5">
        <v>0</v>
      </c>
    </row>
    <row r="59" spans="2:13" ht="30" x14ac:dyDescent="0.25">
      <c r="B59" s="5">
        <v>72</v>
      </c>
      <c r="C59" s="5" t="str">
        <v>131-5031-00</v>
      </c>
      <c r="D59" s="6" t="str">
        <v>Conn Test PCB Test Points Sz Mini Pnl Mnt Insulated, 131 Series | Tektronix 131-5031-00</v>
      </c>
      <c r="E59" s="6" t="str">
        <v>TP84</v>
      </c>
      <c r="F59" s="5">
        <v>1</v>
      </c>
      <c r="G59" s="5">
        <v>3</v>
      </c>
      <c r="H59" s="5" t="str">
        <v/>
      </c>
      <c r="I59" s="5" t="str">
        <v>795-131-5031-00</v>
      </c>
      <c r="J59" s="5" t="str">
        <v>Mouser</v>
      </c>
      <c r="K59" s="5" t="str">
        <v>https://octopart.com/131-5031-00-tektronix-8399</v>
      </c>
      <c r="L59" s="5" t="str">
        <v/>
      </c>
      <c r="M59" s="5">
        <v>0</v>
      </c>
    </row>
    <row r="60" spans="2:13" x14ac:dyDescent="0.25">
      <c r="B60" s="5">
        <v>73</v>
      </c>
      <c r="C60" s="5" t="str">
        <v>RAA489300</v>
      </c>
      <c r="D60" s="6" t="str">
        <v>REA 3L Buck Controller</v>
      </c>
      <c r="E60" s="6" t="str">
        <v>U5</v>
      </c>
      <c r="F60" s="5">
        <v>1</v>
      </c>
      <c r="G60" s="5">
        <v>65</v>
      </c>
      <c r="H60" s="5" t="str">
        <v/>
      </c>
      <c r="I60" s="5" t="str">
        <v/>
      </c>
      <c r="J60" s="5" t="str">
        <v>Internal</v>
      </c>
      <c r="K60" s="5" t="str">
        <v/>
      </c>
      <c r="L60" s="5" t="str">
        <v/>
      </c>
      <c r="M60" s="5">
        <v>0</v>
      </c>
    </row>
    <row r="61" spans="2:13" x14ac:dyDescent="0.25">
      <c r="B61" s="5">
        <v>74</v>
      </c>
      <c r="C61" s="5" t="str">
        <v>ISL80101IRAJZ</v>
      </c>
      <c r="D61" s="6" t="str">
        <v>LDO Regulator Pos 0.8V to 5V 1A 10-Pin DFN EP</v>
      </c>
      <c r="E61" s="6" t="str">
        <v>U9</v>
      </c>
      <c r="F61" s="5">
        <v>1</v>
      </c>
      <c r="G61" s="5">
        <v>65</v>
      </c>
      <c r="H61" s="5" t="str">
        <v>ISL80101IRAJZ-ND</v>
      </c>
      <c r="I61" s="5" t="str">
        <v>968-ISL80101IRAJZ</v>
      </c>
      <c r="J61" s="5" t="str">
        <v>Mouser</v>
      </c>
      <c r="K61" s="5" t="str">
        <v>https://octopart.com/isl80101irajz-renesas-88252953</v>
      </c>
      <c r="L61" s="5" t="str">
        <v/>
      </c>
      <c r="M61" s="5">
        <v>0</v>
      </c>
    </row>
    <row r="62" spans="2:13" ht="30" x14ac:dyDescent="0.25">
      <c r="B62" s="5">
        <v>75</v>
      </c>
      <c r="C62" s="5" t="str">
        <v>RAA2116054GP3#JA0</v>
      </c>
      <c r="D62" s="6" t="str">
        <v>0.8V 1 Output 500mA Adjustable Buck Switching Regulator IC - SOT-23-6 Thin, TSOT</v>
      </c>
      <c r="E62" s="6" t="str">
        <v>U10</v>
      </c>
      <c r="F62" s="5">
        <v>1</v>
      </c>
      <c r="G62" s="5">
        <v>65</v>
      </c>
      <c r="H62" s="5" t="str">
        <v>20-RAA2116054GP3#JA0CT-ND</v>
      </c>
      <c r="I62" s="5" t="str">
        <v>968-RAA2116054GP3A0</v>
      </c>
      <c r="J62" s="5" t="str">
        <v>Digi-Key</v>
      </c>
      <c r="K62" s="5" t="str">
        <v>https://octopart.com/raa2116054gp3%23ja0-renesas-126438253</v>
      </c>
      <c r="L62" s="5" t="str">
        <v/>
      </c>
      <c r="M62" s="5">
        <v>0</v>
      </c>
    </row>
    <row r="63" spans="2:13" x14ac:dyDescent="0.25">
      <c r="B63" s="5">
        <v>76</v>
      </c>
      <c r="C63" s="5" t="str">
        <v>S110FP</v>
      </c>
      <c r="D63" s="6" t="str">
        <v>Rectifier Diode, Schottky, 1 Phase, 1 Element, 1A, 100V V(RRM), Silicon</v>
      </c>
      <c r="E63" s="6" t="str">
        <v>U11</v>
      </c>
      <c r="F63" s="5">
        <v>1</v>
      </c>
      <c r="G63" s="5">
        <v>65</v>
      </c>
      <c r="H63" s="5" t="str">
        <v>S110FPCT-ND</v>
      </c>
      <c r="I63" s="5" t="str">
        <v>512-S110FP</v>
      </c>
      <c r="J63" s="5" t="str">
        <v>Digi-Key</v>
      </c>
      <c r="K63" s="5" t="str">
        <v>https://octopart.com/s110fp-onsemi-84331264</v>
      </c>
      <c r="L63" s="5" t="str">
        <v/>
      </c>
      <c r="M63" s="5">
        <v>0</v>
      </c>
    </row>
    <row r="64" spans="2:13" x14ac:dyDescent="0.25">
      <c r="B64" s="5">
        <v>78</v>
      </c>
      <c r="C64" s="5" t="str">
        <v>AD8542ARZ</v>
      </c>
      <c r="D64" s="6" t="str">
        <v>OP Amp Dual General Purpose Rail to Rail I/O 5.5 Volt 8-Pin SOIC N</v>
      </c>
      <c r="E64" s="6" t="str">
        <v>U13</v>
      </c>
      <c r="F64" s="5">
        <v>1</v>
      </c>
      <c r="G64" s="5">
        <v>65</v>
      </c>
      <c r="H64" s="5" t="str">
        <v>505-AD8542ARZ-ND</v>
      </c>
      <c r="I64" s="5" t="str">
        <v>584-AD8542ARZ</v>
      </c>
      <c r="J64" s="5" t="str">
        <v>Digi-Key</v>
      </c>
      <c r="K64" s="5" t="str">
        <v>https://octopart.com/ad8542arz-analog+devices-412293</v>
      </c>
      <c r="L64" s="5" t="str">
        <v/>
      </c>
      <c r="M64" s="5">
        <v>0</v>
      </c>
    </row>
    <row r="65" spans="2:13" ht="30" x14ac:dyDescent="0.25">
      <c r="B65" s="5">
        <v>79</v>
      </c>
      <c r="C65" s="5">
        <v>5016</v>
      </c>
      <c r="D65" s="6" t="str">
        <v>Test Point Compact SMT Phos Bronze/Silver 1000pc Tape &amp; Reel | Keystone Electronics 5016</v>
      </c>
      <c r="E65" s="6" t="str">
        <v>TP60,TP62</v>
      </c>
      <c r="F65" s="5">
        <v>2</v>
      </c>
      <c r="G65" s="5">
        <v>50</v>
      </c>
      <c r="H65" s="5" t="str">
        <v>36-5016CT-ND</v>
      </c>
      <c r="I65" s="5" t="str">
        <v>534-5016</v>
      </c>
      <c r="J65" s="5" t="str">
        <v>Digi-Key</v>
      </c>
      <c r="K65" s="5" t="str">
        <v>https://octopart.com/5016-keystone-861443</v>
      </c>
      <c r="L65" s="5" t="str">
        <v/>
      </c>
      <c r="M65" s="5">
        <v>0</v>
      </c>
    </row>
    <row r="66" spans="2:13" x14ac:dyDescent="0.25">
      <c r="B66" s="5"/>
      <c r="C66" s="5"/>
      <c r="D66" s="6"/>
      <c r="E66" s="6"/>
      <c r="F66" s="5"/>
      <c r="G66" s="5"/>
      <c r="H66" s="5"/>
      <c r="I66" s="5"/>
      <c r="J66" s="5"/>
      <c r="K66" s="5"/>
      <c r="L66" s="5"/>
      <c r="M66" s="5"/>
    </row>
    <row r="67" spans="2:13" x14ac:dyDescent="0.25">
      <c r="B67" s="5"/>
      <c r="C67" s="5"/>
      <c r="D67" s="6"/>
      <c r="E67" s="6"/>
      <c r="F67" s="5"/>
      <c r="G67" s="5"/>
      <c r="H67" s="5"/>
      <c r="I67" s="5"/>
      <c r="J67" s="5"/>
      <c r="K67" s="5"/>
      <c r="L67" s="5"/>
      <c r="M67" s="5"/>
    </row>
    <row r="68" spans="2:13" ht="15.75" thickBot="1" x14ac:dyDescent="0.3">
      <c r="B68" s="8"/>
      <c r="C68" s="8"/>
      <c r="D68" s="9"/>
      <c r="E68" s="9"/>
      <c r="F68" s="8"/>
      <c r="G68" s="8"/>
      <c r="H68" s="8"/>
      <c r="I68" s="8"/>
      <c r="J68" s="8"/>
      <c r="K68" s="8"/>
      <c r="L68" s="8"/>
      <c r="M68" s="8"/>
    </row>
    <row r="73" spans="2:13" ht="15.75" thickBot="1" x14ac:dyDescent="0.3">
      <c r="B73" s="13" t="s">
        <v>642</v>
      </c>
    </row>
    <row r="74" spans="2:13" ht="15.75" thickBot="1" x14ac:dyDescent="0.3">
      <c r="B74" s="2" t="s">
        <v>157</v>
      </c>
      <c r="C74" s="2" t="s">
        <v>158</v>
      </c>
      <c r="D74" s="3" t="s">
        <v>6</v>
      </c>
      <c r="E74" s="3" t="s">
        <v>159</v>
      </c>
      <c r="F74" s="2" t="s">
        <v>166</v>
      </c>
      <c r="G74" s="2" t="s">
        <v>640</v>
      </c>
      <c r="H74" s="2" t="s">
        <v>160</v>
      </c>
      <c r="I74" s="2" t="s">
        <v>161</v>
      </c>
      <c r="J74" s="2" t="s">
        <v>162</v>
      </c>
      <c r="K74" s="3" t="s">
        <v>163</v>
      </c>
      <c r="L74" s="2" t="s">
        <v>164</v>
      </c>
      <c r="M74" s="2" t="s">
        <v>167</v>
      </c>
    </row>
    <row r="75" spans="2:13" ht="30" x14ac:dyDescent="0.25">
      <c r="B75" s="21" cm="1">
        <f t="array" ref="B75:M95">(_xlfn._xlws.FILTER('Master List'!B6:M88,('Master List'!L6:L88="DNP")))</f>
        <v>5</v>
      </c>
      <c r="C75" s="21" t="str">
        <v>GRM21BC72A105KE01L</v>
      </c>
      <c r="D75" s="22" t="str">
        <v>Multilayer Ceramic Capacitor, 1 uF, 100 V, Â± 10%, X7S, 0805 [2012 Metric]</v>
      </c>
      <c r="E75" s="22" t="str">
        <v>C3,C4,C5,C6,C120,C123</v>
      </c>
      <c r="F75" s="21">
        <v>6</v>
      </c>
      <c r="G75" s="21">
        <v>390</v>
      </c>
      <c r="H75" s="21" t="str">
        <v>490-14464-1-ND</v>
      </c>
      <c r="I75" s="21" t="str">
        <v>81-GRM21BC72A105KE1L</v>
      </c>
      <c r="J75" s="21" t="str">
        <v>Digi-Key</v>
      </c>
      <c r="K75" s="21" t="str">
        <v>https://octopart.com/grm21bc72a105ke01l-murata-71014565</v>
      </c>
      <c r="L75" s="21" t="str">
        <v>DNP</v>
      </c>
      <c r="M75" s="21">
        <v>0</v>
      </c>
    </row>
    <row r="76" spans="2:13" ht="30" x14ac:dyDescent="0.25">
      <c r="B76" s="5">
        <v>6</v>
      </c>
      <c r="C76" s="5" t="str">
        <v>T521X156M063ATE035</v>
      </c>
      <c r="D76" s="6" t="str">
        <v>Cap Tant Polymer 15uF 63VDC X CASE 20% (7.3 X 4.3 X 4mm) SMD 7343-43 0.035 Ohm 125C T/R</v>
      </c>
      <c r="E76" s="6" t="str">
        <v>C7,C8,C34,C35,C46,C47,C83,C84</v>
      </c>
      <c r="F76" s="5">
        <v>8</v>
      </c>
      <c r="G76" s="5">
        <v>520</v>
      </c>
      <c r="H76" s="5" t="str">
        <v>399-10460-2-ND</v>
      </c>
      <c r="I76" s="5" t="str">
        <v>80-T521X156M63ATE035</v>
      </c>
      <c r="J76" s="5" t="str">
        <v>Digi-Key</v>
      </c>
      <c r="K76" s="5" t="str">
        <v>https://octopart.com/t521x156m063ate035-kemet-26777543</v>
      </c>
      <c r="L76" s="5" t="str">
        <v>DNP</v>
      </c>
      <c r="M76" s="5">
        <v>0</v>
      </c>
    </row>
    <row r="77" spans="2:13" ht="30" x14ac:dyDescent="0.25">
      <c r="B77" s="5">
        <v>9</v>
      </c>
      <c r="C77" s="5" t="str">
        <v>CC0805KKX7R0BB683</v>
      </c>
      <c r="D77" s="6" t="str">
        <v>Multilayer Ceramic Capacitor, 0.068 uF, 6.3 V, Â± 10%, X7R, 0805 [2012 Metric]</v>
      </c>
      <c r="E77" s="6" t="str">
        <v>C19,C49</v>
      </c>
      <c r="F77" s="5">
        <v>2</v>
      </c>
      <c r="G77" s="5">
        <v>130</v>
      </c>
      <c r="H77" s="5" t="str">
        <v>311-4287-1-ND</v>
      </c>
      <c r="I77" s="5" t="str">
        <v>603-CC0805KR0BB683</v>
      </c>
      <c r="J77" s="5" t="str">
        <v>Digi-Key</v>
      </c>
      <c r="K77" s="5" t="str">
        <v>https://octopart.com/cc0805kkx7r0bb683-yageo-71334572</v>
      </c>
      <c r="L77" s="5" t="str">
        <v>DNP</v>
      </c>
      <c r="M77" s="5">
        <v>0</v>
      </c>
    </row>
    <row r="78" spans="2:13" x14ac:dyDescent="0.25">
      <c r="B78" s="5">
        <v>11</v>
      </c>
      <c r="C78" s="5" t="str">
        <v>CGA6P1X7R1N106M250AC</v>
      </c>
      <c r="D78" s="6" t="str">
        <v>Multilayer Ceramic Capacitor, 10 uF, 75 V, Â± 20%, X7R, 1210 [3225 Metric]</v>
      </c>
      <c r="E78" s="6" t="str">
        <v>C39,C41</v>
      </c>
      <c r="F78" s="5">
        <v>2</v>
      </c>
      <c r="G78" s="5">
        <v>130</v>
      </c>
      <c r="H78" s="5" t="str">
        <v>445-181609-1-ND</v>
      </c>
      <c r="I78" s="5" t="str">
        <v>810-CGA6P1X7R1N106M</v>
      </c>
      <c r="J78" s="5" t="str">
        <v>Digi-Key</v>
      </c>
      <c r="K78" s="5" t="str">
        <v>https://octopart.com/cga6p1x7r1n106m250ac-tdk-99095289</v>
      </c>
      <c r="L78" s="5" t="str">
        <v>DNP</v>
      </c>
      <c r="M78" s="5">
        <v>0</v>
      </c>
    </row>
    <row r="79" spans="2:13" ht="30" x14ac:dyDescent="0.25">
      <c r="B79" s="5">
        <v>19</v>
      </c>
      <c r="C79" s="5" t="str">
        <v>EMK107B7104KA-T</v>
      </c>
      <c r="D79" s="6" t="str">
        <v>Ceramic Capacitor, Multilayer, Ceramic, 16V, 10% +Tol, 10% -Tol, X7R, 15% TC, 0.1uF, Surface Mount, 0603</v>
      </c>
      <c r="E79" s="6" t="str">
        <v>C64,C65,C66</v>
      </c>
      <c r="F79" s="5">
        <v>3</v>
      </c>
      <c r="G79" s="5">
        <v>195</v>
      </c>
      <c r="H79" s="5" t="str">
        <v>587-1240-1-ND</v>
      </c>
      <c r="I79" s="5" t="str">
        <v>963-EMK107B7104KA-T</v>
      </c>
      <c r="J79" s="5" t="str">
        <v>Digi-Key</v>
      </c>
      <c r="K79" s="5" t="str">
        <v>https://octopart.com/emk107b7104ka-t-taiyo+yuden-7073162</v>
      </c>
      <c r="L79" s="5" t="str">
        <v>DNP</v>
      </c>
      <c r="M79" s="5">
        <v>0</v>
      </c>
    </row>
    <row r="80" spans="2:13" x14ac:dyDescent="0.25">
      <c r="B80" s="5">
        <v>22</v>
      </c>
      <c r="C80" s="5" t="str">
        <v>CC0603JRX7R7BB223</v>
      </c>
      <c r="D80" s="6" t="str">
        <v>Multilayer Ceramic Capacitor, 0.022 uF, 16 V, Â± 5%, X7R, 0603 [1608 Metric]</v>
      </c>
      <c r="E80" s="6" t="str">
        <v>C71</v>
      </c>
      <c r="F80" s="5">
        <v>1</v>
      </c>
      <c r="G80" s="5">
        <v>65</v>
      </c>
      <c r="H80" s="5" t="str">
        <v>311-3987-1-ND</v>
      </c>
      <c r="I80" s="5" t="str">
        <v>603-CC603JRX7R7BB223</v>
      </c>
      <c r="J80" s="5" t="str">
        <v>Digi-Key</v>
      </c>
      <c r="K80" s="5" t="str">
        <v>https://octopart.com/cc0603jrx7r7bb223-yageo-30314037</v>
      </c>
      <c r="L80" s="5" t="str">
        <v>DNP</v>
      </c>
      <c r="M80" s="5">
        <v>0</v>
      </c>
    </row>
    <row r="81" spans="2:13" ht="30" x14ac:dyDescent="0.25">
      <c r="B81" s="5">
        <v>25</v>
      </c>
      <c r="C81" s="5" t="str">
        <v>06031C104KAT2A</v>
      </c>
      <c r="D81" s="6" t="str">
        <v>0603 100 nF 100 V Â±10 % Tolerance X7R Surface Mount Multilayer Ceramic Capacitor</v>
      </c>
      <c r="E81" s="6" t="str">
        <v>C82</v>
      </c>
      <c r="F81" s="5">
        <v>1</v>
      </c>
      <c r="G81" s="5">
        <v>65</v>
      </c>
      <c r="H81" s="5" t="str">
        <v>478-10047-1-ND</v>
      </c>
      <c r="I81" s="5" t="str">
        <v>581-06031C104KAT2A</v>
      </c>
      <c r="J81" s="5" t="str">
        <v>Digi-Key</v>
      </c>
      <c r="K81" s="5" t="str">
        <v>https://octopart.com/06031c104kat2a-kyocera+avx-121975747</v>
      </c>
      <c r="L81" s="5" t="str">
        <v>DNP</v>
      </c>
      <c r="M81" s="5">
        <v>0</v>
      </c>
    </row>
    <row r="82" spans="2:13" x14ac:dyDescent="0.25">
      <c r="B82" s="5">
        <v>26</v>
      </c>
      <c r="C82" s="5" t="str">
        <v>CC0603KRX7R7BB334</v>
      </c>
      <c r="D82" s="6" t="str">
        <v>Multilayer Ceramic Capacitor, 0.33 uF, 16 V, Â± 10%, X7R, 0603 [1608 Metric]</v>
      </c>
      <c r="E82" s="6" t="str">
        <v>C85,C87,C136,C137</v>
      </c>
      <c r="F82" s="5">
        <v>4</v>
      </c>
      <c r="G82" s="5">
        <v>260</v>
      </c>
      <c r="H82" s="5" t="str">
        <v>311-2081-1-ND</v>
      </c>
      <c r="I82" s="5" t="str">
        <v>603-CC603KRX7R7BB334</v>
      </c>
      <c r="J82" s="5" t="str">
        <v>Digi-Key</v>
      </c>
      <c r="K82" s="5" t="str">
        <v>https://octopart.com/cc0603krx7r7bb334-yageo-9291796</v>
      </c>
      <c r="L82" s="5" t="str">
        <v>DNP</v>
      </c>
      <c r="M82" s="5">
        <v>0</v>
      </c>
    </row>
    <row r="83" spans="2:13" x14ac:dyDescent="0.25">
      <c r="B83" s="5">
        <v>28</v>
      </c>
      <c r="C83" s="5" t="str">
        <v>BAS40-04-E3-08</v>
      </c>
      <c r="D83" s="6" t="str">
        <v>Rectifier Diode Small Signal Schottky 40V 0.2A 5ns 3-Pin SOT-23 T/R</v>
      </c>
      <c r="E83" s="6" t="str">
        <v>D4</v>
      </c>
      <c r="F83" s="5">
        <v>1</v>
      </c>
      <c r="G83" s="5">
        <v>65</v>
      </c>
      <c r="H83" s="5" t="str">
        <v>BAS40-04-E3-08CT-ND</v>
      </c>
      <c r="I83" s="5" t="str">
        <v>78-BAS40-04-E3-08</v>
      </c>
      <c r="J83" s="5" t="str">
        <v>Digi-Key</v>
      </c>
      <c r="K83" s="5" t="str">
        <v>https://octopart.com/bas40-04-e3-08-vishay-30324830</v>
      </c>
      <c r="L83" s="5" t="str">
        <v>DNP</v>
      </c>
      <c r="M83" s="5">
        <v>0</v>
      </c>
    </row>
    <row r="84" spans="2:13" x14ac:dyDescent="0.25">
      <c r="B84" s="5">
        <v>30</v>
      </c>
      <c r="C84" s="5" t="str">
        <v>SS1FN6-M3/H</v>
      </c>
      <c r="D84" s="6" t="str">
        <v>Schottky Rectifier, 60V, 1A, Smf Rohs Compliant: Yes |Vishay SS1FN6-M3/H</v>
      </c>
      <c r="E84" s="6" t="str">
        <v>D8,D9,D10</v>
      </c>
      <c r="F84" s="5">
        <v>3</v>
      </c>
      <c r="G84" s="5">
        <v>195</v>
      </c>
      <c r="H84" s="5" t="str">
        <v>112-SS1FN6-M3/HCT-ND</v>
      </c>
      <c r="I84" s="5" t="str">
        <v>78-SS1FN6-M3/H</v>
      </c>
      <c r="J84" s="5" t="str">
        <v>Digi-Key</v>
      </c>
      <c r="K84" s="5" t="str">
        <v>https://octopart.com/ss1fn6-m3%2Fh-vishay-86389200</v>
      </c>
      <c r="L84" s="5" t="str">
        <v>DNP</v>
      </c>
      <c r="M84" s="5">
        <v>0</v>
      </c>
    </row>
    <row r="85" spans="2:13" ht="30" x14ac:dyDescent="0.25">
      <c r="B85" s="5">
        <v>38</v>
      </c>
      <c r="C85" s="5" t="str">
        <v>IHLP2525CZERR47M01</v>
      </c>
      <c r="D85" s="6" t="str">
        <v>Inductor Power Shielded Wirewound 470nH 20% 100KHz Powdered Iron 17.5A 4.2mOhm DCR 2525 T/R</v>
      </c>
      <c r="E85" s="6" t="str">
        <v>L1</v>
      </c>
      <c r="F85" s="5">
        <v>1</v>
      </c>
      <c r="G85" s="5">
        <v>65</v>
      </c>
      <c r="H85" s="5" t="str">
        <v>541-1003-1-ND</v>
      </c>
      <c r="I85" s="5" t="str">
        <v>70-IHLP2525CZERR47M1</v>
      </c>
      <c r="J85" s="5" t="str">
        <v>Digi-Key</v>
      </c>
      <c r="K85" s="5" t="str">
        <v>https://octopart.com/ihlp2525czerr47m01-vishay-41422839</v>
      </c>
      <c r="L85" s="5" t="str">
        <v>DNP</v>
      </c>
      <c r="M85" s="5">
        <v>0</v>
      </c>
    </row>
    <row r="86" spans="2:13" x14ac:dyDescent="0.25">
      <c r="B86" s="5">
        <v>39</v>
      </c>
      <c r="C86" s="5">
        <v>74439358022</v>
      </c>
      <c r="D86" s="6" t="str">
        <v>Fixed Ind 2.2UH 13A 3.7 Mohm SMD</v>
      </c>
      <c r="E86" s="6" t="str">
        <v>L2b,L2D,L2C</v>
      </c>
      <c r="F86" s="5">
        <v>3</v>
      </c>
      <c r="G86" s="5">
        <v>195</v>
      </c>
      <c r="H86" s="5" t="str">
        <v>732-7274-1-ND</v>
      </c>
      <c r="I86" s="5" t="str">
        <v>710-74439358022</v>
      </c>
      <c r="J86" s="5" t="str">
        <v>Digi-Key</v>
      </c>
      <c r="K86" s="5" t="str">
        <v>https://octopart.com/74439358022-wurth+elektronik-61645320</v>
      </c>
      <c r="L86" s="5" t="str">
        <v>DNP</v>
      </c>
      <c r="M86" s="5">
        <v>0</v>
      </c>
    </row>
    <row r="87" spans="2:13" ht="30" x14ac:dyDescent="0.25">
      <c r="B87" s="5">
        <v>43</v>
      </c>
      <c r="C87" s="5" t="str">
        <v>FDMS86350</v>
      </c>
      <c r="D87" s="6" t="str">
        <v>Single N-Channel 80 V 2.7 W 155 nC Silicon Surface Mount Mosfet - POWER 56-8</v>
      </c>
      <c r="E87" s="6" t="str">
        <v>Q6a,Q7a,Q8a,Q9a</v>
      </c>
      <c r="F87" s="5">
        <v>4</v>
      </c>
      <c r="G87" s="5">
        <v>260</v>
      </c>
      <c r="H87" s="5" t="str">
        <v>FDMS86350CT-ND</v>
      </c>
      <c r="I87" s="5" t="str">
        <v>512-FDMS86350</v>
      </c>
      <c r="J87" s="5" t="str">
        <v>Mouser</v>
      </c>
      <c r="K87" s="5" t="str">
        <v>https://octopart.com/fdms86350-onsemi-84326342</v>
      </c>
      <c r="L87" s="5" t="str">
        <v>DNP</v>
      </c>
      <c r="M87" s="5">
        <v>0</v>
      </c>
    </row>
    <row r="88" spans="2:13" ht="30" x14ac:dyDescent="0.25">
      <c r="B88" s="5">
        <v>44</v>
      </c>
      <c r="C88" s="5" t="str">
        <v>FDMC86340ET80</v>
      </c>
      <c r="D88" s="6" t="str">
        <v>PT7 N-ch 80/20V Power Trench MOSFET - 8LD, PQFN, POWERCLIP SINGLE, JEDEC, MO-240, 3.3X3.3 MM</v>
      </c>
      <c r="E88" s="6" t="str">
        <v>Q6b,Q7b,Q8b,Q9b</v>
      </c>
      <c r="F88" s="5">
        <v>4</v>
      </c>
      <c r="G88" s="5">
        <v>260</v>
      </c>
      <c r="H88" s="5" t="str">
        <v>FDMC86340ET80DKR-ND</v>
      </c>
      <c r="I88" s="5" t="str">
        <v>512-FDMC86340ET80</v>
      </c>
      <c r="J88" s="5" t="str">
        <v>Mouser</v>
      </c>
      <c r="K88" s="5" t="str">
        <v>https://octopart.com/fdmc86340et80-onsemi-84326105</v>
      </c>
      <c r="L88" s="5" t="str">
        <v>DNP</v>
      </c>
      <c r="M88" s="5">
        <v>0</v>
      </c>
    </row>
    <row r="89" spans="2:13" ht="30" x14ac:dyDescent="0.25">
      <c r="B89" s="5">
        <v>47</v>
      </c>
      <c r="C89" s="5" t="str">
        <v>PCS1206DR0100ET</v>
      </c>
      <c r="D89" s="6" t="str">
        <v>Current Sense Resistors - SMDPCS Series Low Res Val Chip Resistors | Ohmite PCS1206DR0100ET</v>
      </c>
      <c r="E89" s="6" t="str">
        <v>RS1b</v>
      </c>
      <c r="F89" s="5">
        <v>1</v>
      </c>
      <c r="G89" s="5">
        <v>65</v>
      </c>
      <c r="H89" s="5" t="str">
        <v>273-PCS1206DR0100ETCT-ND</v>
      </c>
      <c r="I89" s="5" t="str">
        <v>588-PCS1206DR0100ET</v>
      </c>
      <c r="J89" s="5" t="str">
        <v>Digi-Key</v>
      </c>
      <c r="K89" s="5" t="str">
        <v>https://octopart.com/pcs1206dr0100et-ohmite-106082031</v>
      </c>
      <c r="L89" s="5" t="str">
        <v>DNP</v>
      </c>
      <c r="M89" s="5">
        <v>0</v>
      </c>
    </row>
    <row r="90" spans="2:13" ht="30" x14ac:dyDescent="0.25">
      <c r="B90" s="5">
        <v>48</v>
      </c>
      <c r="C90" s="5" t="str">
        <v>MCS1320R010FER</v>
      </c>
      <c r="D90" s="6" t="str">
        <v>Current Sense Resistors - SMD0.75W 0.010 OHM METAL ALLOY CS 1% | Ohmite MCS1320R010FER</v>
      </c>
      <c r="E90" s="6" t="str">
        <v>RS2a</v>
      </c>
      <c r="F90" s="5">
        <v>1</v>
      </c>
      <c r="G90" s="5">
        <v>65</v>
      </c>
      <c r="H90" s="5" t="str">
        <v>273-MCS1320R010FERCT-ND</v>
      </c>
      <c r="I90" s="5" t="str">
        <v>588-MCS1320R010FER</v>
      </c>
      <c r="J90" s="5" t="str">
        <v>Digi-Key</v>
      </c>
      <c r="K90" s="5" t="str">
        <v>https://octopart.com/mcs1320r010fer-ohmite-108106565</v>
      </c>
      <c r="L90" s="5" t="str">
        <v>DNP</v>
      </c>
      <c r="M90" s="5">
        <v>0</v>
      </c>
    </row>
    <row r="91" spans="2:13" ht="30" x14ac:dyDescent="0.25">
      <c r="B91" s="5">
        <v>50</v>
      </c>
      <c r="C91" s="5" t="str">
        <v>RC0603FR-074R02L</v>
      </c>
      <c r="D91" s="6" t="str">
        <v>SMD Chip Resistor, 4.02 Ohm, Â± 1%, 100 mW, 0603 [1608 Metric], Thick Film, General Purpose</v>
      </c>
      <c r="E91" s="6" t="str">
        <v>R45</v>
      </c>
      <c r="F91" s="5">
        <v>1</v>
      </c>
      <c r="G91" s="5">
        <v>65</v>
      </c>
      <c r="H91" s="5" t="str">
        <v>311-4.02HRCT-ND</v>
      </c>
      <c r="I91" s="5" t="str">
        <v>603-RC0603FR-074R02L</v>
      </c>
      <c r="J91" s="5" t="str">
        <v>Digi-Key</v>
      </c>
      <c r="K91" s="5" t="str">
        <v>https://octopart.com/rc0603fr-074r02l-yageo-1170175</v>
      </c>
      <c r="L91" s="5" t="str">
        <v>DNP</v>
      </c>
      <c r="M91" s="5">
        <v>0</v>
      </c>
    </row>
    <row r="92" spans="2:13" ht="30" x14ac:dyDescent="0.25">
      <c r="B92" s="5">
        <v>54</v>
      </c>
      <c r="C92" s="5" t="str">
        <v>RC0603FR-070RL</v>
      </c>
      <c r="D92" s="6" t="str">
        <v>Zero Ohm Resistor, Jumper, 0603 [1608 Metric], Thick Film, 100 mW, 1 A, Surface Mount</v>
      </c>
      <c r="E92" s="6" t="str">
        <v>R15,R16,R17,R18,R26,R51,R112,R113,R116</v>
      </c>
      <c r="F92" s="5">
        <v>9</v>
      </c>
      <c r="G92" s="5">
        <v>585</v>
      </c>
      <c r="H92" s="5" t="str">
        <v>311-0.0HRCT-ND</v>
      </c>
      <c r="I92" s="5" t="str">
        <v>603-RC0603FR-070RL</v>
      </c>
      <c r="J92" s="5" t="str">
        <v>Digi-Key</v>
      </c>
      <c r="K92" s="5" t="str">
        <v>https://octopart.com/rc0603fr-070rl-yageo-1180803</v>
      </c>
      <c r="L92" s="5" t="str">
        <v>DNP</v>
      </c>
      <c r="M92" s="5">
        <v>0</v>
      </c>
    </row>
    <row r="93" spans="2:13" ht="15.75" thickBot="1" x14ac:dyDescent="0.3">
      <c r="B93" s="8">
        <v>60</v>
      </c>
      <c r="C93" s="8" t="str">
        <v>RC0603JR-7W1KL</v>
      </c>
      <c r="D93" s="9" t="str">
        <v>Res Thick Film 0603 1K Ohm 5% 0.2W(1/5W) Â±200ppm/C Pad SMD T/R</v>
      </c>
      <c r="E93" s="9" t="str">
        <v>R32,R33</v>
      </c>
      <c r="F93" s="8">
        <v>2</v>
      </c>
      <c r="G93" s="8">
        <v>130</v>
      </c>
      <c r="H93" s="8" t="str">
        <v>13-RC0603JR-7W1KLCT-ND</v>
      </c>
      <c r="I93" s="8" t="str">
        <v>603-RC0603JR-7W1KL</v>
      </c>
      <c r="J93" s="8" t="str">
        <v>Digi-Key</v>
      </c>
      <c r="K93" s="8" t="str">
        <v>https://octopart.com/rc0603jr-7w1kl-yageo-87655122</v>
      </c>
      <c r="L93" s="8" t="str">
        <v>DNP</v>
      </c>
      <c r="M93" s="8">
        <v>0</v>
      </c>
    </row>
    <row r="94" spans="2:13" ht="15.75" thickBot="1" x14ac:dyDescent="0.3">
      <c r="B94" s="23">
        <v>66</v>
      </c>
      <c r="C94" s="23" t="str">
        <v>TLRZ2BTTD</v>
      </c>
      <c r="D94" s="24" t="str">
        <v>Res Metal Plate 1206 0 Ohm Sulfur Resistant Pad SMD Automotive T/R</v>
      </c>
      <c r="E94" s="24" t="str">
        <v>SH4,SH5</v>
      </c>
      <c r="F94" s="23">
        <v>2</v>
      </c>
      <c r="G94" s="23">
        <v>130</v>
      </c>
      <c r="H94" s="23" t="str">
        <v>2019-TLRZ2BTTDCT-ND</v>
      </c>
      <c r="I94" s="23" t="str">
        <v>660-TLRZ2BTTD</v>
      </c>
      <c r="J94" s="23" t="str">
        <v>Digi-Key</v>
      </c>
      <c r="K94" s="23" t="str">
        <v>https://octopart.com/tlrz2bttd-koa+speer-75438867</v>
      </c>
      <c r="L94" s="23" t="str">
        <v>DNP</v>
      </c>
      <c r="M94" s="23">
        <v>0</v>
      </c>
    </row>
    <row r="95" spans="2:13" ht="15.75" thickBot="1" x14ac:dyDescent="0.3">
      <c r="B95" s="12">
        <v>77</v>
      </c>
      <c r="C95" s="12" t="str">
        <v>C8051F320-GQR</v>
      </c>
      <c r="D95" s="26" t="str">
        <v>MCU 8-bit C8051F320 8051 CISC 16KB Flash 3.3V 32-Pin LQFP T/R</v>
      </c>
      <c r="E95" s="26" t="str">
        <v>U12</v>
      </c>
      <c r="F95" s="12">
        <v>1</v>
      </c>
      <c r="G95" s="12">
        <v>65</v>
      </c>
      <c r="H95" s="12" t="str">
        <v>C8051F320-GQRCT-ND</v>
      </c>
      <c r="I95" s="12" t="str">
        <v>634-C8051F320-GQR</v>
      </c>
      <c r="J95" s="12" t="str">
        <v>Digi-Key</v>
      </c>
      <c r="K95" s="12" t="str">
        <v>https://octopart.com/c8051f320-gqr-silicon+labs-477710</v>
      </c>
      <c r="L95" s="12" t="str">
        <v>DNP</v>
      </c>
      <c r="M95" s="1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2"/>
  <sheetViews>
    <sheetView tabSelected="1" topLeftCell="A31" workbookViewId="0">
      <selection activeCell="D31" sqref="D1:D1048576"/>
    </sheetView>
  </sheetViews>
  <sheetFormatPr defaultRowHeight="15" x14ac:dyDescent="0.25"/>
  <cols>
    <col min="1" max="1" width="14.85546875" customWidth="1"/>
    <col min="2" max="2" width="26.7109375" bestFit="1" customWidth="1"/>
    <col min="3" max="3" width="24.140625" bestFit="1" customWidth="1"/>
    <col min="4" max="4" width="66" customWidth="1"/>
    <col min="5" max="5" width="26.7109375" customWidth="1"/>
    <col min="6" max="6" width="113" style="1" bestFit="1" customWidth="1"/>
    <col min="7" max="7" width="19" customWidth="1"/>
    <col min="8" max="8" width="255.7109375" bestFit="1" customWidth="1"/>
    <col min="19" max="19" width="22.5703125" customWidth="1"/>
    <col min="24" max="24" width="129.85546875" customWidth="1"/>
    <col min="27" max="27" width="123.140625" customWidth="1"/>
    <col min="34" max="34" width="21.28515625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221</v>
      </c>
      <c r="N1" t="s">
        <v>12</v>
      </c>
      <c r="O1" t="s">
        <v>12</v>
      </c>
      <c r="P1" t="s">
        <v>13</v>
      </c>
      <c r="Q1" t="s">
        <v>13</v>
      </c>
      <c r="R1" t="s">
        <v>222</v>
      </c>
      <c r="S1" t="s">
        <v>222</v>
      </c>
      <c r="T1" t="s">
        <v>14</v>
      </c>
      <c r="U1" t="s">
        <v>14</v>
      </c>
      <c r="V1" t="s">
        <v>15</v>
      </c>
      <c r="W1" t="s">
        <v>15</v>
      </c>
      <c r="X1" t="s">
        <v>16</v>
      </c>
      <c r="Y1" t="s">
        <v>16</v>
      </c>
      <c r="Z1" t="s">
        <v>223</v>
      </c>
      <c r="AA1" t="s">
        <v>224</v>
      </c>
      <c r="AB1" t="s">
        <v>225</v>
      </c>
      <c r="AC1" t="s">
        <v>226</v>
      </c>
      <c r="AD1" t="s">
        <v>227</v>
      </c>
      <c r="AE1" t="s">
        <v>228</v>
      </c>
      <c r="AF1" t="s">
        <v>229</v>
      </c>
      <c r="AG1" t="s">
        <v>230</v>
      </c>
      <c r="AH1" t="s">
        <v>231</v>
      </c>
      <c r="AI1" t="s">
        <v>17</v>
      </c>
    </row>
    <row r="2" spans="1:35" x14ac:dyDescent="0.25">
      <c r="F2"/>
      <c r="N2" t="s">
        <v>18</v>
      </c>
      <c r="O2" t="s">
        <v>19</v>
      </c>
      <c r="P2" t="s">
        <v>18</v>
      </c>
      <c r="Q2" t="s">
        <v>19</v>
      </c>
      <c r="R2" t="s">
        <v>18</v>
      </c>
      <c r="S2" t="s">
        <v>19</v>
      </c>
      <c r="T2" t="s">
        <v>18</v>
      </c>
      <c r="U2" t="s">
        <v>19</v>
      </c>
      <c r="V2" t="s">
        <v>18</v>
      </c>
      <c r="W2" t="s">
        <v>19</v>
      </c>
      <c r="X2" t="s">
        <v>18</v>
      </c>
      <c r="Y2" t="s">
        <v>19</v>
      </c>
    </row>
    <row r="3" spans="1:35" x14ac:dyDescent="0.25">
      <c r="A3">
        <v>22053041</v>
      </c>
      <c r="B3">
        <v>1</v>
      </c>
      <c r="C3" t="s">
        <v>232</v>
      </c>
      <c r="D3">
        <v>22053041</v>
      </c>
      <c r="E3" t="s">
        <v>233</v>
      </c>
      <c r="F3" t="s">
        <v>234</v>
      </c>
      <c r="H3" t="s">
        <v>235</v>
      </c>
      <c r="J3" t="s">
        <v>80</v>
      </c>
      <c r="K3" t="s">
        <v>138</v>
      </c>
      <c r="L3" t="s">
        <v>21</v>
      </c>
      <c r="M3">
        <v>100</v>
      </c>
      <c r="N3" t="s">
        <v>647</v>
      </c>
      <c r="O3" t="s">
        <v>237</v>
      </c>
      <c r="P3" t="s">
        <v>238</v>
      </c>
      <c r="Q3" t="s">
        <v>238</v>
      </c>
      <c r="R3">
        <v>0.65188000000000001</v>
      </c>
      <c r="S3">
        <v>0.65200000000000002</v>
      </c>
      <c r="T3">
        <v>3918</v>
      </c>
      <c r="U3">
        <v>4339</v>
      </c>
      <c r="V3">
        <v>1</v>
      </c>
      <c r="W3">
        <v>1</v>
      </c>
      <c r="X3" t="s">
        <v>648</v>
      </c>
      <c r="Y3" t="s">
        <v>649</v>
      </c>
      <c r="Z3" t="s">
        <v>650</v>
      </c>
      <c r="AA3" t="s">
        <v>236</v>
      </c>
      <c r="AB3" t="s">
        <v>238</v>
      </c>
      <c r="AC3">
        <v>0.65188000000000001</v>
      </c>
      <c r="AD3">
        <v>0.65188000000000001</v>
      </c>
      <c r="AE3">
        <v>65.188000000000002</v>
      </c>
      <c r="AF3">
        <v>3918</v>
      </c>
      <c r="AG3">
        <v>1</v>
      </c>
      <c r="AH3" t="s">
        <v>648</v>
      </c>
    </row>
    <row r="4" spans="1:35" x14ac:dyDescent="0.25">
      <c r="A4" t="s">
        <v>239</v>
      </c>
      <c r="B4">
        <v>1</v>
      </c>
      <c r="C4" t="s">
        <v>240</v>
      </c>
      <c r="D4" t="s">
        <v>239</v>
      </c>
      <c r="E4" t="s">
        <v>241</v>
      </c>
      <c r="F4" t="s">
        <v>242</v>
      </c>
      <c r="H4" t="s">
        <v>243</v>
      </c>
      <c r="K4" t="s">
        <v>43</v>
      </c>
      <c r="L4" t="s">
        <v>21</v>
      </c>
      <c r="M4">
        <v>65</v>
      </c>
      <c r="N4" t="s">
        <v>244</v>
      </c>
      <c r="O4" t="s">
        <v>245</v>
      </c>
      <c r="P4" t="s">
        <v>90</v>
      </c>
      <c r="R4">
        <v>2.6760000000000002</v>
      </c>
      <c r="S4">
        <v>2.5099999999999998</v>
      </c>
      <c r="T4">
        <v>15439</v>
      </c>
      <c r="U4">
        <v>1572</v>
      </c>
      <c r="V4">
        <v>1</v>
      </c>
      <c r="W4">
        <v>1</v>
      </c>
      <c r="X4" t="s">
        <v>246</v>
      </c>
      <c r="Y4" t="s">
        <v>247</v>
      </c>
      <c r="Z4" t="s">
        <v>18</v>
      </c>
      <c r="AA4" t="s">
        <v>244</v>
      </c>
      <c r="AB4" t="s">
        <v>90</v>
      </c>
      <c r="AC4">
        <v>2.6760000000000002</v>
      </c>
      <c r="AD4">
        <v>2.6760000000000002</v>
      </c>
      <c r="AE4">
        <v>173.94</v>
      </c>
      <c r="AF4">
        <v>15439</v>
      </c>
      <c r="AG4">
        <v>1</v>
      </c>
      <c r="AH4" t="s">
        <v>246</v>
      </c>
    </row>
    <row r="5" spans="1:35" x14ac:dyDescent="0.25">
      <c r="A5" t="s">
        <v>24</v>
      </c>
      <c r="B5">
        <v>12</v>
      </c>
      <c r="C5" t="s">
        <v>25</v>
      </c>
      <c r="D5" t="s">
        <v>24</v>
      </c>
      <c r="E5" t="s">
        <v>26</v>
      </c>
      <c r="F5" t="s">
        <v>27</v>
      </c>
      <c r="H5" t="s">
        <v>248</v>
      </c>
      <c r="J5" t="s">
        <v>205</v>
      </c>
      <c r="K5" t="s">
        <v>96</v>
      </c>
      <c r="L5" t="s">
        <v>28</v>
      </c>
      <c r="M5">
        <v>780</v>
      </c>
      <c r="N5" t="s">
        <v>29</v>
      </c>
      <c r="O5" t="s">
        <v>30</v>
      </c>
      <c r="P5" t="s">
        <v>22</v>
      </c>
      <c r="Q5" t="s">
        <v>23</v>
      </c>
      <c r="R5">
        <v>0.11456</v>
      </c>
      <c r="S5">
        <v>0.115</v>
      </c>
      <c r="T5">
        <v>957506</v>
      </c>
      <c r="U5">
        <v>186620</v>
      </c>
      <c r="V5">
        <v>1</v>
      </c>
      <c r="W5">
        <v>1</v>
      </c>
      <c r="X5" t="s">
        <v>249</v>
      </c>
      <c r="Y5" t="s">
        <v>250</v>
      </c>
      <c r="Z5" t="s">
        <v>18</v>
      </c>
      <c r="AA5" t="s">
        <v>29</v>
      </c>
      <c r="AB5" t="s">
        <v>22</v>
      </c>
      <c r="AC5">
        <v>0.11456</v>
      </c>
      <c r="AD5">
        <v>1.3747199999999999</v>
      </c>
      <c r="AE5">
        <v>89.356799999999893</v>
      </c>
      <c r="AF5">
        <v>957506</v>
      </c>
      <c r="AG5">
        <v>1</v>
      </c>
      <c r="AH5" t="s">
        <v>249</v>
      </c>
    </row>
    <row r="6" spans="1:35" x14ac:dyDescent="0.25">
      <c r="A6" t="s">
        <v>32</v>
      </c>
      <c r="B6">
        <v>20</v>
      </c>
      <c r="C6" t="s">
        <v>25</v>
      </c>
      <c r="D6" t="s">
        <v>32</v>
      </c>
      <c r="E6" t="s">
        <v>33</v>
      </c>
      <c r="F6" t="s">
        <v>34</v>
      </c>
      <c r="H6" t="s">
        <v>173</v>
      </c>
      <c r="J6" t="s">
        <v>205</v>
      </c>
      <c r="K6" t="s">
        <v>96</v>
      </c>
      <c r="L6" t="s">
        <v>28</v>
      </c>
      <c r="M6">
        <v>1300</v>
      </c>
      <c r="N6" t="s">
        <v>251</v>
      </c>
      <c r="O6" t="s">
        <v>35</v>
      </c>
      <c r="P6" t="s">
        <v>23</v>
      </c>
      <c r="Q6" t="s">
        <v>23</v>
      </c>
      <c r="R6">
        <v>0.43391000000000002</v>
      </c>
      <c r="S6">
        <v>0.42699999999999999</v>
      </c>
      <c r="T6">
        <v>552568</v>
      </c>
      <c r="U6">
        <v>419189</v>
      </c>
      <c r="V6">
        <v>1000</v>
      </c>
      <c r="W6">
        <v>1</v>
      </c>
      <c r="X6" t="s">
        <v>252</v>
      </c>
      <c r="Y6" t="s">
        <v>253</v>
      </c>
      <c r="Z6" t="s">
        <v>18</v>
      </c>
      <c r="AA6" t="s">
        <v>251</v>
      </c>
      <c r="AB6" t="s">
        <v>23</v>
      </c>
      <c r="AC6">
        <v>0.43391000000000002</v>
      </c>
      <c r="AD6">
        <v>8.6782000000000004</v>
      </c>
      <c r="AE6">
        <v>564.08299999999997</v>
      </c>
      <c r="AF6">
        <v>552568</v>
      </c>
      <c r="AG6">
        <v>1000</v>
      </c>
      <c r="AH6" t="s">
        <v>252</v>
      </c>
    </row>
    <row r="7" spans="1:35" x14ac:dyDescent="0.25">
      <c r="A7" t="s">
        <v>24</v>
      </c>
      <c r="B7">
        <v>6</v>
      </c>
      <c r="C7" t="s">
        <v>25</v>
      </c>
      <c r="D7" t="s">
        <v>24</v>
      </c>
      <c r="E7" t="s">
        <v>26</v>
      </c>
      <c r="F7" t="s">
        <v>27</v>
      </c>
      <c r="H7" t="s">
        <v>254</v>
      </c>
      <c r="I7" t="s">
        <v>255</v>
      </c>
      <c r="J7" t="s">
        <v>205</v>
      </c>
      <c r="K7" t="s">
        <v>96</v>
      </c>
      <c r="L7" t="s">
        <v>28</v>
      </c>
      <c r="M7">
        <v>390</v>
      </c>
      <c r="N7" t="s">
        <v>29</v>
      </c>
      <c r="O7" t="s">
        <v>30</v>
      </c>
      <c r="P7" t="s">
        <v>22</v>
      </c>
      <c r="Q7" t="s">
        <v>23</v>
      </c>
      <c r="R7">
        <v>0.1527</v>
      </c>
      <c r="S7">
        <v>0.115</v>
      </c>
      <c r="T7">
        <v>957506</v>
      </c>
      <c r="U7">
        <v>186620</v>
      </c>
      <c r="V7">
        <v>1</v>
      </c>
      <c r="W7">
        <v>1</v>
      </c>
      <c r="X7" t="s">
        <v>249</v>
      </c>
      <c r="Y7" t="s">
        <v>250</v>
      </c>
      <c r="Z7" t="s">
        <v>18</v>
      </c>
      <c r="AA7" t="s">
        <v>29</v>
      </c>
      <c r="AB7" t="s">
        <v>22</v>
      </c>
      <c r="AC7">
        <v>0.1527</v>
      </c>
      <c r="AD7">
        <v>0.91620000000000001</v>
      </c>
      <c r="AE7">
        <v>59.552999999999997</v>
      </c>
      <c r="AF7">
        <v>957506</v>
      </c>
      <c r="AG7">
        <v>1</v>
      </c>
      <c r="AH7" t="s">
        <v>249</v>
      </c>
    </row>
    <row r="8" spans="1:35" x14ac:dyDescent="0.25">
      <c r="A8" t="s">
        <v>256</v>
      </c>
      <c r="B8">
        <v>8</v>
      </c>
      <c r="C8" t="s">
        <v>31</v>
      </c>
      <c r="D8" t="s">
        <v>256</v>
      </c>
      <c r="E8" t="s">
        <v>257</v>
      </c>
      <c r="F8" t="s">
        <v>258</v>
      </c>
      <c r="H8" t="s">
        <v>259</v>
      </c>
      <c r="I8" t="s">
        <v>255</v>
      </c>
      <c r="K8" t="s">
        <v>20</v>
      </c>
      <c r="L8" t="s">
        <v>21</v>
      </c>
      <c r="M8">
        <v>520</v>
      </c>
      <c r="N8" t="s">
        <v>260</v>
      </c>
      <c r="O8" t="s">
        <v>261</v>
      </c>
      <c r="P8" t="s">
        <v>23</v>
      </c>
      <c r="Q8" t="s">
        <v>23</v>
      </c>
      <c r="R8">
        <v>3.4718800000000001</v>
      </c>
      <c r="S8">
        <v>3.95</v>
      </c>
      <c r="T8">
        <v>0</v>
      </c>
      <c r="U8">
        <v>5627</v>
      </c>
      <c r="V8">
        <v>500</v>
      </c>
      <c r="W8">
        <v>1</v>
      </c>
      <c r="X8" t="s">
        <v>262</v>
      </c>
      <c r="Y8" t="s">
        <v>263</v>
      </c>
      <c r="Z8" t="s">
        <v>18</v>
      </c>
      <c r="AA8" t="s">
        <v>260</v>
      </c>
      <c r="AB8" t="s">
        <v>23</v>
      </c>
      <c r="AC8">
        <v>3.4718800000000001</v>
      </c>
      <c r="AD8">
        <v>27.775040000000001</v>
      </c>
      <c r="AE8">
        <v>1805.3776</v>
      </c>
      <c r="AF8">
        <v>0</v>
      </c>
      <c r="AG8">
        <v>500</v>
      </c>
      <c r="AH8" t="s">
        <v>262</v>
      </c>
    </row>
    <row r="9" spans="1:35" x14ac:dyDescent="0.25">
      <c r="A9" t="s">
        <v>174</v>
      </c>
      <c r="B9">
        <v>1</v>
      </c>
      <c r="C9" t="s">
        <v>45</v>
      </c>
      <c r="D9" t="s">
        <v>174</v>
      </c>
      <c r="E9" t="s">
        <v>175</v>
      </c>
      <c r="F9" t="s">
        <v>176</v>
      </c>
      <c r="H9" t="s">
        <v>177</v>
      </c>
      <c r="J9" t="s">
        <v>206</v>
      </c>
      <c r="K9" t="s">
        <v>59</v>
      </c>
      <c r="L9" t="s">
        <v>21</v>
      </c>
      <c r="M9">
        <v>65</v>
      </c>
      <c r="N9" t="s">
        <v>178</v>
      </c>
      <c r="O9" t="s">
        <v>179</v>
      </c>
      <c r="P9" t="s">
        <v>22</v>
      </c>
      <c r="Q9" t="s">
        <v>23</v>
      </c>
      <c r="R9">
        <v>0.19439999999999999</v>
      </c>
      <c r="S9">
        <v>0.19500000000000001</v>
      </c>
      <c r="T9">
        <v>35554</v>
      </c>
      <c r="U9">
        <v>6704</v>
      </c>
      <c r="V9">
        <v>1</v>
      </c>
      <c r="W9">
        <v>1</v>
      </c>
      <c r="X9" t="s">
        <v>264</v>
      </c>
      <c r="Y9" t="s">
        <v>265</v>
      </c>
      <c r="Z9" t="s">
        <v>18</v>
      </c>
      <c r="AA9" t="s">
        <v>178</v>
      </c>
      <c r="AB9" t="s">
        <v>22</v>
      </c>
      <c r="AC9">
        <v>0.19439999999999999</v>
      </c>
      <c r="AD9">
        <v>0.19439999999999999</v>
      </c>
      <c r="AE9">
        <v>12.635999999999999</v>
      </c>
      <c r="AF9">
        <v>35554</v>
      </c>
      <c r="AG9">
        <v>1</v>
      </c>
      <c r="AH9" t="s">
        <v>264</v>
      </c>
    </row>
    <row r="10" spans="1:35" x14ac:dyDescent="0.25">
      <c r="A10" t="s">
        <v>180</v>
      </c>
      <c r="B10">
        <v>1</v>
      </c>
      <c r="C10" t="s">
        <v>45</v>
      </c>
      <c r="D10" t="s">
        <v>180</v>
      </c>
      <c r="E10" t="s">
        <v>181</v>
      </c>
      <c r="F10" t="s">
        <v>182</v>
      </c>
      <c r="H10" t="s">
        <v>183</v>
      </c>
      <c r="J10" t="s">
        <v>80</v>
      </c>
      <c r="K10" t="s">
        <v>52</v>
      </c>
      <c r="L10" t="s">
        <v>21</v>
      </c>
      <c r="M10">
        <v>65</v>
      </c>
      <c r="N10" t="s">
        <v>184</v>
      </c>
      <c r="O10" t="s">
        <v>185</v>
      </c>
      <c r="P10" t="s">
        <v>22</v>
      </c>
      <c r="Q10" t="s">
        <v>23</v>
      </c>
      <c r="R10">
        <v>0.23480000000000001</v>
      </c>
      <c r="S10">
        <v>0.23499999999999999</v>
      </c>
      <c r="T10">
        <v>466874</v>
      </c>
      <c r="U10">
        <v>64179</v>
      </c>
      <c r="V10">
        <v>1</v>
      </c>
      <c r="W10">
        <v>1</v>
      </c>
      <c r="X10" t="s">
        <v>266</v>
      </c>
      <c r="Y10" t="s">
        <v>267</v>
      </c>
      <c r="Z10" t="s">
        <v>18</v>
      </c>
      <c r="AA10" t="s">
        <v>184</v>
      </c>
      <c r="AB10" t="s">
        <v>22</v>
      </c>
      <c r="AC10">
        <v>0.23480000000000001</v>
      </c>
      <c r="AD10">
        <v>0.23480000000000001</v>
      </c>
      <c r="AE10">
        <v>15.262</v>
      </c>
      <c r="AF10">
        <v>466874</v>
      </c>
      <c r="AG10">
        <v>1</v>
      </c>
      <c r="AH10" t="s">
        <v>266</v>
      </c>
    </row>
    <row r="11" spans="1:35" x14ac:dyDescent="0.25">
      <c r="A11" t="s">
        <v>36</v>
      </c>
      <c r="B11">
        <v>2</v>
      </c>
      <c r="C11" t="s">
        <v>37</v>
      </c>
      <c r="D11" t="s">
        <v>36</v>
      </c>
      <c r="E11" t="s">
        <v>38</v>
      </c>
      <c r="F11" t="s">
        <v>208</v>
      </c>
      <c r="H11" t="s">
        <v>268</v>
      </c>
      <c r="I11" t="s">
        <v>255</v>
      </c>
      <c r="K11" t="s">
        <v>39</v>
      </c>
      <c r="L11" t="s">
        <v>21</v>
      </c>
      <c r="M11">
        <v>130</v>
      </c>
      <c r="N11" t="s">
        <v>40</v>
      </c>
      <c r="O11" t="s">
        <v>41</v>
      </c>
      <c r="P11" t="s">
        <v>22</v>
      </c>
      <c r="Q11" t="s">
        <v>23</v>
      </c>
      <c r="R11">
        <v>6.3299999999999995E-2</v>
      </c>
      <c r="S11">
        <v>4.4999999999999998E-2</v>
      </c>
      <c r="T11">
        <v>36159</v>
      </c>
      <c r="U11">
        <v>8992</v>
      </c>
      <c r="V11">
        <v>1</v>
      </c>
      <c r="W11">
        <v>1</v>
      </c>
      <c r="X11" t="s">
        <v>269</v>
      </c>
      <c r="Y11" t="s">
        <v>270</v>
      </c>
      <c r="Z11" t="s">
        <v>18</v>
      </c>
      <c r="AA11" t="s">
        <v>40</v>
      </c>
      <c r="AB11" t="s">
        <v>22</v>
      </c>
      <c r="AC11">
        <v>6.3299999999999995E-2</v>
      </c>
      <c r="AD11">
        <v>0.12659999999999999</v>
      </c>
      <c r="AE11">
        <v>8.2289999999999992</v>
      </c>
      <c r="AF11">
        <v>36159</v>
      </c>
      <c r="AG11">
        <v>1</v>
      </c>
      <c r="AH11" t="s">
        <v>269</v>
      </c>
    </row>
    <row r="12" spans="1:35" x14ac:dyDescent="0.25">
      <c r="A12" t="s">
        <v>44</v>
      </c>
      <c r="B12">
        <v>8</v>
      </c>
      <c r="C12" t="s">
        <v>45</v>
      </c>
      <c r="D12" t="s">
        <v>44</v>
      </c>
      <c r="E12" t="s">
        <v>46</v>
      </c>
      <c r="F12" t="s">
        <v>186</v>
      </c>
      <c r="H12" t="s">
        <v>47</v>
      </c>
      <c r="J12" t="s">
        <v>207</v>
      </c>
      <c r="K12" t="s">
        <v>48</v>
      </c>
      <c r="L12" t="s">
        <v>21</v>
      </c>
      <c r="M12">
        <v>520</v>
      </c>
      <c r="N12" t="s">
        <v>49</v>
      </c>
      <c r="O12" t="s">
        <v>50</v>
      </c>
      <c r="P12" t="s">
        <v>22</v>
      </c>
      <c r="Q12" t="s">
        <v>23</v>
      </c>
      <c r="R12">
        <v>0.22220000000000001</v>
      </c>
      <c r="S12">
        <v>0.223</v>
      </c>
      <c r="T12">
        <v>5661</v>
      </c>
      <c r="U12">
        <v>23680</v>
      </c>
      <c r="V12">
        <v>1</v>
      </c>
      <c r="W12">
        <v>1</v>
      </c>
      <c r="X12" t="s">
        <v>271</v>
      </c>
      <c r="Y12" t="s">
        <v>272</v>
      </c>
      <c r="Z12" t="s">
        <v>18</v>
      </c>
      <c r="AA12" t="s">
        <v>49</v>
      </c>
      <c r="AB12" t="s">
        <v>22</v>
      </c>
      <c r="AC12">
        <v>0.22220000000000001</v>
      </c>
      <c r="AD12">
        <v>1.7776000000000001</v>
      </c>
      <c r="AE12">
        <v>115.544</v>
      </c>
      <c r="AF12">
        <v>5661</v>
      </c>
      <c r="AG12">
        <v>1</v>
      </c>
      <c r="AH12" t="s">
        <v>271</v>
      </c>
    </row>
    <row r="13" spans="1:35" x14ac:dyDescent="0.25">
      <c r="A13" t="s">
        <v>273</v>
      </c>
      <c r="B13">
        <v>2</v>
      </c>
      <c r="C13" t="s">
        <v>45</v>
      </c>
      <c r="D13" t="s">
        <v>273</v>
      </c>
      <c r="E13" t="s">
        <v>274</v>
      </c>
      <c r="F13" t="s">
        <v>275</v>
      </c>
      <c r="H13" t="s">
        <v>276</v>
      </c>
      <c r="I13" t="s">
        <v>255</v>
      </c>
      <c r="J13" t="s">
        <v>80</v>
      </c>
      <c r="K13" t="s">
        <v>52</v>
      </c>
      <c r="M13">
        <v>130</v>
      </c>
      <c r="N13" t="s">
        <v>277</v>
      </c>
      <c r="O13" t="s">
        <v>278</v>
      </c>
      <c r="P13" t="s">
        <v>22</v>
      </c>
      <c r="Q13" t="s">
        <v>23</v>
      </c>
      <c r="R13">
        <v>0.53539999999999999</v>
      </c>
      <c r="S13">
        <v>0.54700000000000004</v>
      </c>
      <c r="T13">
        <v>46100</v>
      </c>
      <c r="U13">
        <v>49556</v>
      </c>
      <c r="V13">
        <v>1</v>
      </c>
      <c r="W13">
        <v>1</v>
      </c>
      <c r="X13" t="s">
        <v>279</v>
      </c>
      <c r="Y13" t="s">
        <v>280</v>
      </c>
      <c r="Z13" t="s">
        <v>18</v>
      </c>
      <c r="AA13" t="s">
        <v>277</v>
      </c>
      <c r="AB13" t="s">
        <v>22</v>
      </c>
      <c r="AC13">
        <v>0.53539999999999999</v>
      </c>
      <c r="AD13">
        <v>1.0708</v>
      </c>
      <c r="AE13">
        <v>69.602000000000004</v>
      </c>
      <c r="AF13">
        <v>46100</v>
      </c>
      <c r="AG13">
        <v>1</v>
      </c>
      <c r="AH13" t="s">
        <v>279</v>
      </c>
    </row>
    <row r="14" spans="1:35" x14ac:dyDescent="0.25">
      <c r="A14" t="s">
        <v>66</v>
      </c>
      <c r="B14">
        <v>5</v>
      </c>
      <c r="C14" t="s">
        <v>25</v>
      </c>
      <c r="D14" t="s">
        <v>66</v>
      </c>
      <c r="E14" t="s">
        <v>67</v>
      </c>
      <c r="F14" t="s">
        <v>68</v>
      </c>
      <c r="H14" t="s">
        <v>281</v>
      </c>
      <c r="J14" t="s">
        <v>205</v>
      </c>
      <c r="K14" t="s">
        <v>96</v>
      </c>
      <c r="L14" t="s">
        <v>28</v>
      </c>
      <c r="M14">
        <v>325</v>
      </c>
      <c r="N14" t="s">
        <v>69</v>
      </c>
      <c r="O14" t="s">
        <v>70</v>
      </c>
      <c r="P14" t="s">
        <v>22</v>
      </c>
      <c r="Q14" t="s">
        <v>23</v>
      </c>
      <c r="R14">
        <v>8.7599999999999997E-2</v>
      </c>
      <c r="S14">
        <v>6.2E-2</v>
      </c>
      <c r="T14">
        <v>13179</v>
      </c>
      <c r="U14">
        <v>5480</v>
      </c>
      <c r="V14">
        <v>1</v>
      </c>
      <c r="W14">
        <v>1</v>
      </c>
      <c r="X14" t="s">
        <v>282</v>
      </c>
      <c r="Y14" t="s">
        <v>283</v>
      </c>
      <c r="Z14" t="s">
        <v>18</v>
      </c>
      <c r="AA14" t="s">
        <v>69</v>
      </c>
      <c r="AB14" t="s">
        <v>22</v>
      </c>
      <c r="AC14">
        <v>8.7599999999999997E-2</v>
      </c>
      <c r="AD14">
        <v>0.438</v>
      </c>
      <c r="AE14">
        <v>28.47</v>
      </c>
      <c r="AF14">
        <v>13179</v>
      </c>
      <c r="AG14">
        <v>1</v>
      </c>
      <c r="AH14" t="s">
        <v>282</v>
      </c>
    </row>
    <row r="15" spans="1:35" x14ac:dyDescent="0.25">
      <c r="A15" t="s">
        <v>36</v>
      </c>
      <c r="B15">
        <v>1</v>
      </c>
      <c r="C15" t="s">
        <v>37</v>
      </c>
      <c r="D15" t="s">
        <v>36</v>
      </c>
      <c r="E15" t="s">
        <v>38</v>
      </c>
      <c r="F15" t="s">
        <v>208</v>
      </c>
      <c r="H15" t="s">
        <v>187</v>
      </c>
      <c r="K15" t="s">
        <v>39</v>
      </c>
      <c r="L15" t="s">
        <v>21</v>
      </c>
      <c r="M15">
        <v>65</v>
      </c>
      <c r="N15" t="s">
        <v>40</v>
      </c>
      <c r="O15" t="s">
        <v>41</v>
      </c>
      <c r="P15" t="s">
        <v>22</v>
      </c>
      <c r="Q15" t="s">
        <v>23</v>
      </c>
      <c r="R15">
        <v>7.6399999999999996E-2</v>
      </c>
      <c r="S15">
        <v>7.6999999999999999E-2</v>
      </c>
      <c r="T15">
        <v>36159</v>
      </c>
      <c r="U15">
        <v>8992</v>
      </c>
      <c r="V15">
        <v>1</v>
      </c>
      <c r="W15">
        <v>1</v>
      </c>
      <c r="X15" t="s">
        <v>269</v>
      </c>
      <c r="Y15" t="s">
        <v>270</v>
      </c>
      <c r="Z15" t="s">
        <v>18</v>
      </c>
      <c r="AA15" t="s">
        <v>40</v>
      </c>
      <c r="AB15" t="s">
        <v>22</v>
      </c>
      <c r="AC15">
        <v>7.6399999999999996E-2</v>
      </c>
      <c r="AD15">
        <v>7.6399999999999996E-2</v>
      </c>
      <c r="AE15">
        <v>4.9659999999999904</v>
      </c>
      <c r="AF15">
        <v>36159</v>
      </c>
      <c r="AG15">
        <v>1</v>
      </c>
      <c r="AH15" t="s">
        <v>269</v>
      </c>
    </row>
    <row r="16" spans="1:35" x14ac:dyDescent="0.25">
      <c r="A16" t="s">
        <v>53</v>
      </c>
      <c r="B16">
        <v>5</v>
      </c>
      <c r="C16" t="s">
        <v>37</v>
      </c>
      <c r="D16" t="s">
        <v>53</v>
      </c>
      <c r="E16" t="s">
        <v>54</v>
      </c>
      <c r="F16" t="s">
        <v>55</v>
      </c>
      <c r="H16" t="s">
        <v>56</v>
      </c>
      <c r="K16" t="s">
        <v>43</v>
      </c>
      <c r="L16" t="s">
        <v>21</v>
      </c>
      <c r="M16">
        <v>325</v>
      </c>
      <c r="N16" t="s">
        <v>57</v>
      </c>
      <c r="O16" t="s">
        <v>58</v>
      </c>
      <c r="P16" t="s">
        <v>22</v>
      </c>
      <c r="Q16" t="s">
        <v>23</v>
      </c>
      <c r="R16">
        <v>4.5699999999999998E-2</v>
      </c>
      <c r="S16">
        <v>3.2000000000000001E-2</v>
      </c>
      <c r="T16">
        <v>68190</v>
      </c>
      <c r="U16">
        <v>19290</v>
      </c>
      <c r="V16">
        <v>1</v>
      </c>
      <c r="W16">
        <v>1</v>
      </c>
      <c r="X16" t="s">
        <v>284</v>
      </c>
      <c r="Y16" t="s">
        <v>285</v>
      </c>
      <c r="Z16" t="s">
        <v>18</v>
      </c>
      <c r="AA16" t="s">
        <v>57</v>
      </c>
      <c r="AB16" t="s">
        <v>22</v>
      </c>
      <c r="AC16">
        <v>4.5699999999999998E-2</v>
      </c>
      <c r="AD16">
        <v>0.22849999999999901</v>
      </c>
      <c r="AE16">
        <v>14.852499999999999</v>
      </c>
      <c r="AF16">
        <v>68190</v>
      </c>
      <c r="AG16">
        <v>1</v>
      </c>
      <c r="AH16" t="s">
        <v>284</v>
      </c>
    </row>
    <row r="17" spans="1:34" x14ac:dyDescent="0.25">
      <c r="A17" t="s">
        <v>286</v>
      </c>
      <c r="B17">
        <v>6</v>
      </c>
      <c r="C17" t="s">
        <v>287</v>
      </c>
      <c r="D17" t="s">
        <v>286</v>
      </c>
      <c r="E17" t="s">
        <v>288</v>
      </c>
      <c r="F17" t="s">
        <v>289</v>
      </c>
      <c r="H17" t="s">
        <v>290</v>
      </c>
      <c r="K17" t="s">
        <v>291</v>
      </c>
      <c r="L17" t="s">
        <v>21</v>
      </c>
      <c r="M17">
        <v>390</v>
      </c>
      <c r="N17" t="s">
        <v>292</v>
      </c>
      <c r="O17" t="s">
        <v>293</v>
      </c>
      <c r="P17" t="s">
        <v>22</v>
      </c>
      <c r="Q17" t="s">
        <v>23</v>
      </c>
      <c r="R17">
        <v>1.24E-2</v>
      </c>
      <c r="S17">
        <v>8.9999999999999993E-3</v>
      </c>
      <c r="T17">
        <v>951545</v>
      </c>
      <c r="U17">
        <v>360267</v>
      </c>
      <c r="V17">
        <v>1</v>
      </c>
      <c r="W17">
        <v>1</v>
      </c>
      <c r="X17" t="s">
        <v>294</v>
      </c>
      <c r="Y17" t="s">
        <v>295</v>
      </c>
      <c r="Z17" t="s">
        <v>18</v>
      </c>
      <c r="AA17" t="s">
        <v>292</v>
      </c>
      <c r="AB17" t="s">
        <v>22</v>
      </c>
      <c r="AC17">
        <v>1.24E-2</v>
      </c>
      <c r="AD17">
        <v>7.4399999999999994E-2</v>
      </c>
      <c r="AE17">
        <v>4.8359999999999896</v>
      </c>
      <c r="AF17">
        <v>951545</v>
      </c>
      <c r="AG17">
        <v>1</v>
      </c>
      <c r="AH17" t="s">
        <v>294</v>
      </c>
    </row>
    <row r="18" spans="1:34" x14ac:dyDescent="0.25">
      <c r="A18" t="s">
        <v>296</v>
      </c>
      <c r="B18">
        <v>1</v>
      </c>
      <c r="C18" t="s">
        <v>45</v>
      </c>
      <c r="D18" t="s">
        <v>296</v>
      </c>
      <c r="E18" t="s">
        <v>297</v>
      </c>
      <c r="F18" t="s">
        <v>298</v>
      </c>
      <c r="H18" t="s">
        <v>299</v>
      </c>
      <c r="J18" t="s">
        <v>206</v>
      </c>
      <c r="K18" t="s">
        <v>59</v>
      </c>
      <c r="L18" t="s">
        <v>21</v>
      </c>
      <c r="M18">
        <v>65</v>
      </c>
      <c r="N18" t="s">
        <v>300</v>
      </c>
      <c r="O18" t="s">
        <v>301</v>
      </c>
      <c r="P18" t="s">
        <v>22</v>
      </c>
      <c r="Q18" t="s">
        <v>23</v>
      </c>
      <c r="R18">
        <v>0.34439999999999998</v>
      </c>
      <c r="S18">
        <v>0.34499999999999997</v>
      </c>
      <c r="T18">
        <v>284518</v>
      </c>
      <c r="U18">
        <v>12719</v>
      </c>
      <c r="V18">
        <v>1</v>
      </c>
      <c r="W18">
        <v>1</v>
      </c>
      <c r="X18" t="s">
        <v>302</v>
      </c>
      <c r="Y18" t="s">
        <v>303</v>
      </c>
      <c r="Z18" t="s">
        <v>18</v>
      </c>
      <c r="AA18" t="s">
        <v>300</v>
      </c>
      <c r="AB18" t="s">
        <v>22</v>
      </c>
      <c r="AC18">
        <v>0.34439999999999998</v>
      </c>
      <c r="AD18">
        <v>0.34439999999999998</v>
      </c>
      <c r="AE18">
        <v>22.385999999999999</v>
      </c>
      <c r="AF18">
        <v>284518</v>
      </c>
      <c r="AG18">
        <v>1</v>
      </c>
      <c r="AH18" t="s">
        <v>302</v>
      </c>
    </row>
    <row r="19" spans="1:34" x14ac:dyDescent="0.25">
      <c r="A19" t="s">
        <v>304</v>
      </c>
      <c r="B19">
        <v>1</v>
      </c>
      <c r="C19" t="s">
        <v>45</v>
      </c>
      <c r="D19" t="s">
        <v>304</v>
      </c>
      <c r="E19" t="s">
        <v>305</v>
      </c>
      <c r="F19" t="s">
        <v>306</v>
      </c>
      <c r="H19" t="s">
        <v>307</v>
      </c>
      <c r="J19" t="s">
        <v>80</v>
      </c>
      <c r="K19" t="s">
        <v>48</v>
      </c>
      <c r="L19" t="s">
        <v>21</v>
      </c>
      <c r="M19">
        <v>65</v>
      </c>
      <c r="N19" t="s">
        <v>308</v>
      </c>
      <c r="O19" t="s">
        <v>309</v>
      </c>
      <c r="P19" t="s">
        <v>22</v>
      </c>
      <c r="Q19" t="s">
        <v>23</v>
      </c>
      <c r="R19">
        <v>1.1816</v>
      </c>
      <c r="S19">
        <v>1.36</v>
      </c>
      <c r="T19">
        <v>27085</v>
      </c>
      <c r="U19">
        <v>35966</v>
      </c>
      <c r="V19">
        <v>1</v>
      </c>
      <c r="W19">
        <v>1</v>
      </c>
      <c r="X19" t="s">
        <v>310</v>
      </c>
      <c r="Y19" t="s">
        <v>311</v>
      </c>
      <c r="Z19" t="s">
        <v>18</v>
      </c>
      <c r="AA19" t="s">
        <v>308</v>
      </c>
      <c r="AB19" t="s">
        <v>22</v>
      </c>
      <c r="AC19">
        <v>1.1816</v>
      </c>
      <c r="AD19">
        <v>1.1816</v>
      </c>
      <c r="AE19">
        <v>76.804000000000002</v>
      </c>
      <c r="AF19">
        <v>27085</v>
      </c>
      <c r="AG19">
        <v>1</v>
      </c>
      <c r="AH19" t="s">
        <v>310</v>
      </c>
    </row>
    <row r="20" spans="1:34" x14ac:dyDescent="0.25">
      <c r="A20" t="s">
        <v>312</v>
      </c>
      <c r="B20">
        <v>1</v>
      </c>
      <c r="C20" t="s">
        <v>31</v>
      </c>
      <c r="D20" t="s">
        <v>313</v>
      </c>
      <c r="E20" t="s">
        <v>314</v>
      </c>
      <c r="F20" t="s">
        <v>315</v>
      </c>
      <c r="H20" t="s">
        <v>316</v>
      </c>
      <c r="K20" t="s">
        <v>113</v>
      </c>
      <c r="L20" t="s">
        <v>21</v>
      </c>
      <c r="M20">
        <v>65</v>
      </c>
      <c r="N20" t="s">
        <v>317</v>
      </c>
      <c r="O20" t="s">
        <v>318</v>
      </c>
      <c r="P20" t="s">
        <v>22</v>
      </c>
      <c r="Q20" t="s">
        <v>23</v>
      </c>
      <c r="R20">
        <v>3.4000000000000002E-2</v>
      </c>
      <c r="S20">
        <v>6.0999999999999999E-2</v>
      </c>
      <c r="T20">
        <v>423298</v>
      </c>
      <c r="U20">
        <v>84317</v>
      </c>
      <c r="V20">
        <v>1</v>
      </c>
      <c r="W20">
        <v>1</v>
      </c>
      <c r="X20" t="s">
        <v>319</v>
      </c>
      <c r="Y20" t="s">
        <v>320</v>
      </c>
      <c r="Z20" t="s">
        <v>18</v>
      </c>
      <c r="AA20" t="s">
        <v>317</v>
      </c>
      <c r="AB20" t="s">
        <v>22</v>
      </c>
      <c r="AC20">
        <v>3.4000000000000002E-2</v>
      </c>
      <c r="AD20">
        <v>3.4000000000000002E-2</v>
      </c>
      <c r="AE20">
        <v>2.21</v>
      </c>
      <c r="AF20">
        <v>423298</v>
      </c>
      <c r="AG20">
        <v>1</v>
      </c>
      <c r="AH20" t="s">
        <v>319</v>
      </c>
    </row>
    <row r="21" spans="1:34" x14ac:dyDescent="0.25">
      <c r="A21" t="s">
        <v>286</v>
      </c>
      <c r="B21">
        <v>3</v>
      </c>
      <c r="C21" t="s">
        <v>287</v>
      </c>
      <c r="D21" t="s">
        <v>286</v>
      </c>
      <c r="E21" t="s">
        <v>288</v>
      </c>
      <c r="F21" t="s">
        <v>289</v>
      </c>
      <c r="H21" t="s">
        <v>321</v>
      </c>
      <c r="I21" t="s">
        <v>255</v>
      </c>
      <c r="K21" t="s">
        <v>291</v>
      </c>
      <c r="L21" t="s">
        <v>21</v>
      </c>
      <c r="M21">
        <v>195</v>
      </c>
      <c r="N21" t="s">
        <v>292</v>
      </c>
      <c r="O21" t="s">
        <v>293</v>
      </c>
      <c r="P21" t="s">
        <v>22</v>
      </c>
      <c r="Q21" t="s">
        <v>23</v>
      </c>
      <c r="R21">
        <v>1.24E-2</v>
      </c>
      <c r="S21">
        <v>8.9999999999999993E-3</v>
      </c>
      <c r="T21">
        <v>951545</v>
      </c>
      <c r="U21">
        <v>360267</v>
      </c>
      <c r="V21">
        <v>1</v>
      </c>
      <c r="W21">
        <v>1</v>
      </c>
      <c r="X21" t="s">
        <v>294</v>
      </c>
      <c r="Y21" t="s">
        <v>295</v>
      </c>
      <c r="Z21" t="s">
        <v>18</v>
      </c>
      <c r="AA21" t="s">
        <v>292</v>
      </c>
      <c r="AB21" t="s">
        <v>22</v>
      </c>
      <c r="AC21">
        <v>1.24E-2</v>
      </c>
      <c r="AD21">
        <v>3.7199999999999997E-2</v>
      </c>
      <c r="AE21">
        <v>2.4179999999999899</v>
      </c>
      <c r="AF21">
        <v>951545</v>
      </c>
      <c r="AG21">
        <v>1</v>
      </c>
      <c r="AH21" t="s">
        <v>294</v>
      </c>
    </row>
    <row r="22" spans="1:34" x14ac:dyDescent="0.25">
      <c r="A22" t="s">
        <v>322</v>
      </c>
      <c r="B22">
        <v>1</v>
      </c>
      <c r="C22" t="s">
        <v>287</v>
      </c>
      <c r="D22" t="s">
        <v>322</v>
      </c>
      <c r="E22" t="s">
        <v>323</v>
      </c>
      <c r="F22" t="s">
        <v>324</v>
      </c>
      <c r="H22" t="s">
        <v>325</v>
      </c>
      <c r="K22" t="s">
        <v>326</v>
      </c>
      <c r="L22" t="s">
        <v>21</v>
      </c>
      <c r="M22">
        <v>65</v>
      </c>
      <c r="N22" t="s">
        <v>327</v>
      </c>
      <c r="O22" t="s">
        <v>328</v>
      </c>
      <c r="P22" t="s">
        <v>22</v>
      </c>
      <c r="Q22" t="s">
        <v>23</v>
      </c>
      <c r="R22">
        <v>2.7799999999999998E-2</v>
      </c>
      <c r="S22">
        <v>4.5999999999999999E-2</v>
      </c>
      <c r="T22">
        <v>2566333</v>
      </c>
      <c r="U22">
        <v>449299</v>
      </c>
      <c r="V22">
        <v>1</v>
      </c>
      <c r="W22">
        <v>1</v>
      </c>
      <c r="X22" t="s">
        <v>329</v>
      </c>
      <c r="Y22" t="s">
        <v>330</v>
      </c>
      <c r="Z22" t="s">
        <v>18</v>
      </c>
      <c r="AA22" t="s">
        <v>327</v>
      </c>
      <c r="AB22" t="s">
        <v>22</v>
      </c>
      <c r="AC22">
        <v>2.7799999999999998E-2</v>
      </c>
      <c r="AD22">
        <v>2.7799999999999998E-2</v>
      </c>
      <c r="AE22">
        <v>1.8069999999999999</v>
      </c>
      <c r="AF22">
        <v>2566333</v>
      </c>
      <c r="AG22">
        <v>1</v>
      </c>
      <c r="AH22" t="s">
        <v>329</v>
      </c>
    </row>
    <row r="23" spans="1:34" x14ac:dyDescent="0.25">
      <c r="A23" t="s">
        <v>60</v>
      </c>
      <c r="B23">
        <v>1</v>
      </c>
      <c r="C23" t="s">
        <v>37</v>
      </c>
      <c r="D23" t="s">
        <v>60</v>
      </c>
      <c r="E23" t="s">
        <v>61</v>
      </c>
      <c r="F23" t="s">
        <v>62</v>
      </c>
      <c r="H23" t="s">
        <v>63</v>
      </c>
      <c r="K23" t="s">
        <v>20</v>
      </c>
      <c r="L23" t="s">
        <v>21</v>
      </c>
      <c r="M23">
        <v>65</v>
      </c>
      <c r="N23" t="s">
        <v>64</v>
      </c>
      <c r="O23" t="s">
        <v>65</v>
      </c>
      <c r="P23" t="s">
        <v>22</v>
      </c>
      <c r="Q23" t="s">
        <v>23</v>
      </c>
      <c r="R23">
        <v>3.7199999999999997E-2</v>
      </c>
      <c r="S23">
        <v>3.7999999999999999E-2</v>
      </c>
      <c r="T23">
        <v>61698</v>
      </c>
      <c r="U23">
        <v>19126</v>
      </c>
      <c r="V23">
        <v>1</v>
      </c>
      <c r="W23">
        <v>1</v>
      </c>
      <c r="X23" t="s">
        <v>331</v>
      </c>
      <c r="Y23" t="s">
        <v>332</v>
      </c>
      <c r="Z23" t="s">
        <v>18</v>
      </c>
      <c r="AA23" t="s">
        <v>64</v>
      </c>
      <c r="AB23" t="s">
        <v>22</v>
      </c>
      <c r="AC23">
        <v>3.7199999999999997E-2</v>
      </c>
      <c r="AD23">
        <v>3.7199999999999997E-2</v>
      </c>
      <c r="AE23">
        <v>2.4179999999999899</v>
      </c>
      <c r="AF23">
        <v>61698</v>
      </c>
      <c r="AG23">
        <v>1</v>
      </c>
      <c r="AH23" t="s">
        <v>331</v>
      </c>
    </row>
    <row r="24" spans="1:34" x14ac:dyDescent="0.25">
      <c r="A24" t="s">
        <v>60</v>
      </c>
      <c r="B24">
        <v>1</v>
      </c>
      <c r="C24" t="s">
        <v>37</v>
      </c>
      <c r="D24" t="s">
        <v>60</v>
      </c>
      <c r="E24" t="s">
        <v>61</v>
      </c>
      <c r="F24" t="s">
        <v>62</v>
      </c>
      <c r="H24" t="s">
        <v>333</v>
      </c>
      <c r="I24" t="s">
        <v>255</v>
      </c>
      <c r="K24" t="s">
        <v>20</v>
      </c>
      <c r="L24" t="s">
        <v>21</v>
      </c>
      <c r="M24">
        <v>65</v>
      </c>
      <c r="N24" t="s">
        <v>64</v>
      </c>
      <c r="O24" t="s">
        <v>65</v>
      </c>
      <c r="P24" t="s">
        <v>22</v>
      </c>
      <c r="Q24" t="s">
        <v>23</v>
      </c>
      <c r="R24">
        <v>3.7199999999999997E-2</v>
      </c>
      <c r="S24">
        <v>3.7999999999999999E-2</v>
      </c>
      <c r="T24">
        <v>61698</v>
      </c>
      <c r="U24">
        <v>19126</v>
      </c>
      <c r="V24">
        <v>1</v>
      </c>
      <c r="W24">
        <v>1</v>
      </c>
      <c r="X24" t="s">
        <v>331</v>
      </c>
      <c r="Y24" t="s">
        <v>332</v>
      </c>
      <c r="Z24" t="s">
        <v>18</v>
      </c>
      <c r="AA24" t="s">
        <v>64</v>
      </c>
      <c r="AB24" t="s">
        <v>22</v>
      </c>
      <c r="AC24">
        <v>3.7199999999999997E-2</v>
      </c>
      <c r="AD24">
        <v>3.7199999999999997E-2</v>
      </c>
      <c r="AE24">
        <v>2.4179999999999899</v>
      </c>
      <c r="AF24">
        <v>61698</v>
      </c>
      <c r="AG24">
        <v>1</v>
      </c>
      <c r="AH24" t="s">
        <v>331</v>
      </c>
    </row>
    <row r="25" spans="1:34" x14ac:dyDescent="0.25">
      <c r="A25" t="s">
        <v>71</v>
      </c>
      <c r="B25">
        <v>1</v>
      </c>
      <c r="C25" t="s">
        <v>31</v>
      </c>
      <c r="D25" t="s">
        <v>72</v>
      </c>
      <c r="E25" t="s">
        <v>73</v>
      </c>
      <c r="F25" t="s">
        <v>74</v>
      </c>
      <c r="H25" t="s">
        <v>75</v>
      </c>
      <c r="K25" t="s">
        <v>113</v>
      </c>
      <c r="L25" t="s">
        <v>21</v>
      </c>
      <c r="M25">
        <v>65</v>
      </c>
      <c r="N25" t="s">
        <v>76</v>
      </c>
      <c r="O25" t="s">
        <v>77</v>
      </c>
      <c r="P25" t="s">
        <v>22</v>
      </c>
      <c r="Q25" t="s">
        <v>23</v>
      </c>
      <c r="R25">
        <v>3.4000000000000002E-2</v>
      </c>
      <c r="S25">
        <v>0.03</v>
      </c>
      <c r="T25">
        <v>46278</v>
      </c>
      <c r="U25">
        <v>120682</v>
      </c>
      <c r="V25">
        <v>1</v>
      </c>
      <c r="W25">
        <v>1</v>
      </c>
      <c r="X25" t="s">
        <v>334</v>
      </c>
      <c r="Y25" t="s">
        <v>335</v>
      </c>
      <c r="Z25" t="s">
        <v>18</v>
      </c>
      <c r="AA25" t="s">
        <v>76</v>
      </c>
      <c r="AB25" t="s">
        <v>22</v>
      </c>
      <c r="AC25">
        <v>3.4000000000000002E-2</v>
      </c>
      <c r="AD25">
        <v>3.4000000000000002E-2</v>
      </c>
      <c r="AE25">
        <v>2.21</v>
      </c>
      <c r="AF25">
        <v>46278</v>
      </c>
      <c r="AG25">
        <v>1</v>
      </c>
      <c r="AH25" t="s">
        <v>334</v>
      </c>
    </row>
    <row r="26" spans="1:34" x14ac:dyDescent="0.25">
      <c r="A26" t="s">
        <v>78</v>
      </c>
      <c r="B26">
        <v>1</v>
      </c>
      <c r="C26" t="s">
        <v>42</v>
      </c>
      <c r="D26" t="s">
        <v>78</v>
      </c>
      <c r="E26" t="s">
        <v>79</v>
      </c>
      <c r="F26" t="s">
        <v>209</v>
      </c>
      <c r="H26" t="s">
        <v>336</v>
      </c>
      <c r="J26" t="s">
        <v>80</v>
      </c>
      <c r="K26" t="s">
        <v>154</v>
      </c>
      <c r="L26" t="s">
        <v>21</v>
      </c>
      <c r="M26">
        <v>65</v>
      </c>
      <c r="N26" t="s">
        <v>81</v>
      </c>
      <c r="O26" t="s">
        <v>82</v>
      </c>
      <c r="P26" t="s">
        <v>22</v>
      </c>
      <c r="Q26" t="s">
        <v>23</v>
      </c>
      <c r="R26">
        <v>7.0999999999999994E-2</v>
      </c>
      <c r="S26">
        <v>7.0999999999999994E-2</v>
      </c>
      <c r="T26">
        <v>441083</v>
      </c>
      <c r="U26">
        <v>428869</v>
      </c>
      <c r="V26">
        <v>1</v>
      </c>
      <c r="W26">
        <v>1</v>
      </c>
      <c r="X26" t="s">
        <v>337</v>
      </c>
      <c r="Y26" t="s">
        <v>338</v>
      </c>
      <c r="Z26" t="s">
        <v>18</v>
      </c>
      <c r="AA26" t="s">
        <v>81</v>
      </c>
      <c r="AB26" t="s">
        <v>22</v>
      </c>
      <c r="AC26">
        <v>7.0999999999999994E-2</v>
      </c>
      <c r="AD26">
        <v>7.0999999999999994E-2</v>
      </c>
      <c r="AE26">
        <v>4.6149999999999904</v>
      </c>
      <c r="AF26">
        <v>441083</v>
      </c>
      <c r="AG26">
        <v>1</v>
      </c>
      <c r="AH26" t="s">
        <v>337</v>
      </c>
    </row>
    <row r="27" spans="1:34" x14ac:dyDescent="0.25">
      <c r="A27" t="s">
        <v>78</v>
      </c>
      <c r="B27">
        <v>1</v>
      </c>
      <c r="C27" t="s">
        <v>42</v>
      </c>
      <c r="D27" t="s">
        <v>78</v>
      </c>
      <c r="E27" t="s">
        <v>79</v>
      </c>
      <c r="F27" t="s">
        <v>209</v>
      </c>
      <c r="H27" t="s">
        <v>339</v>
      </c>
      <c r="I27" t="s">
        <v>255</v>
      </c>
      <c r="J27" t="s">
        <v>80</v>
      </c>
      <c r="K27" t="s">
        <v>154</v>
      </c>
      <c r="L27" t="s">
        <v>21</v>
      </c>
      <c r="M27">
        <v>65</v>
      </c>
      <c r="N27" t="s">
        <v>81</v>
      </c>
      <c r="O27" t="s">
        <v>82</v>
      </c>
      <c r="P27" t="s">
        <v>22</v>
      </c>
      <c r="Q27" t="s">
        <v>23</v>
      </c>
      <c r="R27">
        <v>7.0999999999999994E-2</v>
      </c>
      <c r="S27">
        <v>7.0999999999999994E-2</v>
      </c>
      <c r="T27">
        <v>441083</v>
      </c>
      <c r="U27">
        <v>428869</v>
      </c>
      <c r="V27">
        <v>1</v>
      </c>
      <c r="W27">
        <v>1</v>
      </c>
      <c r="X27" t="s">
        <v>337</v>
      </c>
      <c r="Y27" t="s">
        <v>338</v>
      </c>
      <c r="Z27" t="s">
        <v>18</v>
      </c>
      <c r="AA27" t="s">
        <v>81</v>
      </c>
      <c r="AB27" t="s">
        <v>22</v>
      </c>
      <c r="AC27">
        <v>7.0999999999999994E-2</v>
      </c>
      <c r="AD27">
        <v>7.0999999999999994E-2</v>
      </c>
      <c r="AE27">
        <v>4.6149999999999904</v>
      </c>
      <c r="AF27">
        <v>441083</v>
      </c>
      <c r="AG27">
        <v>1</v>
      </c>
      <c r="AH27" t="s">
        <v>337</v>
      </c>
    </row>
    <row r="28" spans="1:34" x14ac:dyDescent="0.25">
      <c r="A28" t="s">
        <v>53</v>
      </c>
      <c r="B28">
        <v>4</v>
      </c>
      <c r="C28" t="s">
        <v>37</v>
      </c>
      <c r="D28" t="s">
        <v>53</v>
      </c>
      <c r="E28" t="s">
        <v>54</v>
      </c>
      <c r="F28" t="s">
        <v>55</v>
      </c>
      <c r="H28" t="s">
        <v>340</v>
      </c>
      <c r="I28" t="s">
        <v>255</v>
      </c>
      <c r="K28" t="s">
        <v>43</v>
      </c>
      <c r="L28" t="s">
        <v>21</v>
      </c>
      <c r="M28">
        <v>260</v>
      </c>
      <c r="N28" t="s">
        <v>57</v>
      </c>
      <c r="O28" t="s">
        <v>58</v>
      </c>
      <c r="P28" t="s">
        <v>22</v>
      </c>
      <c r="Q28" t="s">
        <v>23</v>
      </c>
      <c r="R28">
        <v>4.5699999999999998E-2</v>
      </c>
      <c r="S28">
        <v>3.2000000000000001E-2</v>
      </c>
      <c r="T28">
        <v>68190</v>
      </c>
      <c r="U28">
        <v>19290</v>
      </c>
      <c r="V28">
        <v>1</v>
      </c>
      <c r="W28">
        <v>1</v>
      </c>
      <c r="X28" t="s">
        <v>284</v>
      </c>
      <c r="Y28" t="s">
        <v>285</v>
      </c>
      <c r="Z28" t="s">
        <v>18</v>
      </c>
      <c r="AA28" t="s">
        <v>57</v>
      </c>
      <c r="AB28" t="s">
        <v>22</v>
      </c>
      <c r="AC28">
        <v>4.5699999999999998E-2</v>
      </c>
      <c r="AD28">
        <v>0.18279999999999999</v>
      </c>
      <c r="AE28">
        <v>11.882</v>
      </c>
      <c r="AF28">
        <v>68190</v>
      </c>
      <c r="AG28">
        <v>1</v>
      </c>
      <c r="AH28" t="s">
        <v>284</v>
      </c>
    </row>
    <row r="29" spans="1:34" x14ac:dyDescent="0.25">
      <c r="A29" t="s">
        <v>341</v>
      </c>
      <c r="B29">
        <v>2</v>
      </c>
      <c r="C29" t="s">
        <v>342</v>
      </c>
      <c r="D29" t="s">
        <v>341</v>
      </c>
      <c r="E29" t="s">
        <v>343</v>
      </c>
      <c r="F29" t="s">
        <v>344</v>
      </c>
      <c r="H29" t="s">
        <v>345</v>
      </c>
      <c r="J29" t="s">
        <v>51</v>
      </c>
      <c r="K29" t="s">
        <v>154</v>
      </c>
      <c r="L29" t="s">
        <v>21</v>
      </c>
      <c r="M29">
        <v>130</v>
      </c>
      <c r="N29" t="s">
        <v>346</v>
      </c>
      <c r="O29" t="s">
        <v>347</v>
      </c>
      <c r="P29" t="s">
        <v>22</v>
      </c>
      <c r="Q29" t="s">
        <v>23</v>
      </c>
      <c r="R29">
        <v>0.26129999999999998</v>
      </c>
      <c r="S29">
        <v>0.25600000000000001</v>
      </c>
      <c r="T29">
        <v>5414</v>
      </c>
      <c r="U29">
        <v>5128</v>
      </c>
      <c r="V29">
        <v>1</v>
      </c>
      <c r="W29">
        <v>1</v>
      </c>
      <c r="X29" t="s">
        <v>348</v>
      </c>
      <c r="Y29" t="s">
        <v>349</v>
      </c>
      <c r="Z29" t="s">
        <v>18</v>
      </c>
      <c r="AA29" t="s">
        <v>346</v>
      </c>
      <c r="AB29" t="s">
        <v>22</v>
      </c>
      <c r="AC29">
        <v>0.26129999999999998</v>
      </c>
      <c r="AD29">
        <v>0.52259999999999995</v>
      </c>
      <c r="AE29">
        <v>33.968999999999902</v>
      </c>
      <c r="AF29">
        <v>5414</v>
      </c>
      <c r="AG29">
        <v>1</v>
      </c>
      <c r="AH29" t="s">
        <v>348</v>
      </c>
    </row>
    <row r="30" spans="1:34" x14ac:dyDescent="0.25">
      <c r="A30" t="s">
        <v>350</v>
      </c>
      <c r="B30">
        <v>1</v>
      </c>
      <c r="C30" t="s">
        <v>83</v>
      </c>
      <c r="D30" t="s">
        <v>350</v>
      </c>
      <c r="E30" t="s">
        <v>351</v>
      </c>
      <c r="F30" t="s">
        <v>352</v>
      </c>
      <c r="H30" t="s">
        <v>353</v>
      </c>
      <c r="I30" t="s">
        <v>255</v>
      </c>
      <c r="K30" t="s">
        <v>52</v>
      </c>
      <c r="L30" t="s">
        <v>21</v>
      </c>
      <c r="M30">
        <v>65</v>
      </c>
      <c r="N30" t="s">
        <v>354</v>
      </c>
      <c r="O30" t="s">
        <v>355</v>
      </c>
      <c r="P30" t="s">
        <v>22</v>
      </c>
      <c r="Q30" t="s">
        <v>23</v>
      </c>
      <c r="R30">
        <v>0.28299999999999997</v>
      </c>
      <c r="S30">
        <v>0.29899999999999999</v>
      </c>
      <c r="T30">
        <v>819</v>
      </c>
      <c r="U30">
        <v>169160</v>
      </c>
      <c r="V30">
        <v>1</v>
      </c>
      <c r="W30">
        <v>1</v>
      </c>
      <c r="X30" t="s">
        <v>356</v>
      </c>
      <c r="Y30" t="s">
        <v>357</v>
      </c>
      <c r="Z30" t="s">
        <v>18</v>
      </c>
      <c r="AA30" t="s">
        <v>354</v>
      </c>
      <c r="AB30" t="s">
        <v>22</v>
      </c>
      <c r="AC30">
        <v>0.28299999999999997</v>
      </c>
      <c r="AD30">
        <v>0.28299999999999997</v>
      </c>
      <c r="AE30">
        <v>18.395</v>
      </c>
      <c r="AF30">
        <v>819</v>
      </c>
      <c r="AG30">
        <v>1</v>
      </c>
      <c r="AH30" t="s">
        <v>356</v>
      </c>
    </row>
    <row r="31" spans="1:34" x14ac:dyDescent="0.25">
      <c r="A31" t="s">
        <v>84</v>
      </c>
      <c r="B31">
        <v>3</v>
      </c>
      <c r="C31" t="s">
        <v>85</v>
      </c>
      <c r="D31" t="s">
        <v>84</v>
      </c>
      <c r="E31" t="s">
        <v>86</v>
      </c>
      <c r="F31" t="s">
        <v>210</v>
      </c>
      <c r="H31" t="s">
        <v>87</v>
      </c>
      <c r="J31" t="s">
        <v>51</v>
      </c>
      <c r="K31" t="s">
        <v>110</v>
      </c>
      <c r="M31">
        <v>195</v>
      </c>
      <c r="N31" t="s">
        <v>88</v>
      </c>
      <c r="O31" t="s">
        <v>89</v>
      </c>
      <c r="P31" t="s">
        <v>22</v>
      </c>
      <c r="Q31" t="s">
        <v>23</v>
      </c>
      <c r="R31">
        <v>0.15859999999999999</v>
      </c>
      <c r="S31">
        <v>0.159</v>
      </c>
      <c r="T31">
        <v>5913</v>
      </c>
      <c r="U31">
        <v>15325</v>
      </c>
      <c r="V31">
        <v>1</v>
      </c>
      <c r="W31">
        <v>1</v>
      </c>
      <c r="X31" t="s">
        <v>358</v>
      </c>
      <c r="Y31" t="s">
        <v>359</v>
      </c>
      <c r="Z31" t="s">
        <v>18</v>
      </c>
      <c r="AA31" t="s">
        <v>88</v>
      </c>
      <c r="AB31" t="s">
        <v>22</v>
      </c>
      <c r="AC31">
        <v>0.15859999999999999</v>
      </c>
      <c r="AD31">
        <v>0.4758</v>
      </c>
      <c r="AE31">
        <v>30.927</v>
      </c>
      <c r="AF31">
        <v>5913</v>
      </c>
      <c r="AG31">
        <v>1</v>
      </c>
      <c r="AH31" t="s">
        <v>358</v>
      </c>
    </row>
    <row r="32" spans="1:34" x14ac:dyDescent="0.25">
      <c r="A32" t="s">
        <v>188</v>
      </c>
      <c r="B32">
        <v>3</v>
      </c>
      <c r="C32" t="s">
        <v>83</v>
      </c>
      <c r="D32" t="s">
        <v>188</v>
      </c>
      <c r="E32" t="s">
        <v>189</v>
      </c>
      <c r="F32" t="s">
        <v>211</v>
      </c>
      <c r="H32" t="s">
        <v>360</v>
      </c>
      <c r="I32" t="s">
        <v>255</v>
      </c>
      <c r="K32" t="s">
        <v>113</v>
      </c>
      <c r="L32" t="s">
        <v>28</v>
      </c>
      <c r="M32">
        <v>195</v>
      </c>
      <c r="N32" t="s">
        <v>190</v>
      </c>
      <c r="O32" t="s">
        <v>191</v>
      </c>
      <c r="P32" t="s">
        <v>22</v>
      </c>
      <c r="Q32" t="s">
        <v>23</v>
      </c>
      <c r="R32">
        <v>0.17730000000000001</v>
      </c>
      <c r="S32">
        <v>0.183</v>
      </c>
      <c r="T32">
        <v>13481</v>
      </c>
      <c r="U32">
        <v>42603</v>
      </c>
      <c r="V32">
        <v>1</v>
      </c>
      <c r="W32">
        <v>1</v>
      </c>
      <c r="X32" t="s">
        <v>361</v>
      </c>
      <c r="Y32" t="s">
        <v>362</v>
      </c>
      <c r="Z32" t="s">
        <v>18</v>
      </c>
      <c r="AA32" t="s">
        <v>190</v>
      </c>
      <c r="AB32" t="s">
        <v>22</v>
      </c>
      <c r="AC32">
        <v>0.17730000000000001</v>
      </c>
      <c r="AD32">
        <v>0.53190000000000004</v>
      </c>
      <c r="AE32">
        <v>34.573500000000003</v>
      </c>
      <c r="AF32">
        <v>13481</v>
      </c>
      <c r="AG32">
        <v>1</v>
      </c>
      <c r="AH32" t="s">
        <v>361</v>
      </c>
    </row>
    <row r="33" spans="1:34" x14ac:dyDescent="0.25">
      <c r="A33" t="s">
        <v>363</v>
      </c>
      <c r="B33">
        <v>5</v>
      </c>
      <c r="C33" t="s">
        <v>364</v>
      </c>
      <c r="D33" t="s">
        <v>363</v>
      </c>
      <c r="E33" t="s">
        <v>365</v>
      </c>
      <c r="F33" t="s">
        <v>366</v>
      </c>
      <c r="H33" t="s">
        <v>367</v>
      </c>
      <c r="K33" t="s">
        <v>368</v>
      </c>
      <c r="L33" t="s">
        <v>21</v>
      </c>
      <c r="M33">
        <v>325</v>
      </c>
      <c r="N33" t="s">
        <v>369</v>
      </c>
      <c r="O33" t="s">
        <v>370</v>
      </c>
      <c r="P33" t="s">
        <v>90</v>
      </c>
      <c r="Q33" t="s">
        <v>90</v>
      </c>
      <c r="R33">
        <v>0.23530000000000001</v>
      </c>
      <c r="S33">
        <v>0.21099999999999999</v>
      </c>
      <c r="T33">
        <v>0</v>
      </c>
      <c r="U33">
        <v>10008</v>
      </c>
      <c r="V33">
        <v>1</v>
      </c>
      <c r="W33">
        <v>1</v>
      </c>
      <c r="X33" t="s">
        <v>371</v>
      </c>
      <c r="Y33" t="s">
        <v>372</v>
      </c>
      <c r="Z33" t="s">
        <v>19</v>
      </c>
      <c r="AA33" t="s">
        <v>370</v>
      </c>
      <c r="AB33" t="s">
        <v>90</v>
      </c>
      <c r="AC33">
        <v>0.21099999999999999</v>
      </c>
      <c r="AD33">
        <v>1.0549999999999999</v>
      </c>
      <c r="AE33">
        <v>68.575000000000003</v>
      </c>
      <c r="AF33">
        <v>10008</v>
      </c>
      <c r="AG33">
        <v>1</v>
      </c>
      <c r="AH33" t="s">
        <v>372</v>
      </c>
    </row>
    <row r="34" spans="1:34" x14ac:dyDescent="0.25">
      <c r="A34" t="s">
        <v>373</v>
      </c>
      <c r="B34">
        <v>5</v>
      </c>
      <c r="C34" t="s">
        <v>364</v>
      </c>
      <c r="D34" t="s">
        <v>373</v>
      </c>
      <c r="E34" t="s">
        <v>374</v>
      </c>
      <c r="F34" t="s">
        <v>375</v>
      </c>
      <c r="H34" t="s">
        <v>376</v>
      </c>
      <c r="K34" t="s">
        <v>368</v>
      </c>
      <c r="L34" t="s">
        <v>21</v>
      </c>
      <c r="M34">
        <v>325</v>
      </c>
      <c r="N34" t="s">
        <v>377</v>
      </c>
      <c r="O34" t="s">
        <v>378</v>
      </c>
      <c r="P34" t="s">
        <v>379</v>
      </c>
      <c r="Q34" t="s">
        <v>90</v>
      </c>
      <c r="R34">
        <v>0.2462</v>
      </c>
      <c r="S34">
        <v>0.224</v>
      </c>
      <c r="T34">
        <v>52708</v>
      </c>
      <c r="U34">
        <v>46858</v>
      </c>
      <c r="V34">
        <v>1</v>
      </c>
      <c r="W34">
        <v>1</v>
      </c>
      <c r="X34" t="s">
        <v>380</v>
      </c>
      <c r="Y34" t="s">
        <v>381</v>
      </c>
      <c r="Z34" t="s">
        <v>18</v>
      </c>
      <c r="AA34" t="s">
        <v>377</v>
      </c>
      <c r="AB34" t="s">
        <v>379</v>
      </c>
      <c r="AC34">
        <v>0.2462</v>
      </c>
      <c r="AD34">
        <v>1.2310000000000001</v>
      </c>
      <c r="AE34">
        <v>80.015000000000001</v>
      </c>
      <c r="AF34">
        <v>52708</v>
      </c>
      <c r="AG34">
        <v>1</v>
      </c>
      <c r="AH34" t="s">
        <v>380</v>
      </c>
    </row>
    <row r="35" spans="1:34" x14ac:dyDescent="0.25">
      <c r="A35" t="s">
        <v>91</v>
      </c>
      <c r="B35">
        <v>2</v>
      </c>
      <c r="C35" t="s">
        <v>92</v>
      </c>
      <c r="D35" t="s">
        <v>91</v>
      </c>
      <c r="E35" t="s">
        <v>93</v>
      </c>
      <c r="F35" t="s">
        <v>94</v>
      </c>
      <c r="H35" t="s">
        <v>95</v>
      </c>
      <c r="K35" t="s">
        <v>212</v>
      </c>
      <c r="L35" t="s">
        <v>21</v>
      </c>
      <c r="M35">
        <v>130</v>
      </c>
      <c r="N35" t="s">
        <v>97</v>
      </c>
      <c r="O35" t="s">
        <v>98</v>
      </c>
      <c r="P35" t="s">
        <v>90</v>
      </c>
      <c r="R35">
        <v>4.9489999999999998</v>
      </c>
      <c r="S35">
        <v>4.54</v>
      </c>
      <c r="T35">
        <v>0</v>
      </c>
      <c r="U35">
        <v>849</v>
      </c>
      <c r="V35">
        <v>1</v>
      </c>
      <c r="W35">
        <v>1</v>
      </c>
      <c r="X35" t="s">
        <v>382</v>
      </c>
      <c r="Y35" t="s">
        <v>383</v>
      </c>
      <c r="Z35" t="s">
        <v>19</v>
      </c>
      <c r="AA35" t="s">
        <v>98</v>
      </c>
      <c r="AC35">
        <v>4.54</v>
      </c>
      <c r="AD35">
        <v>9.08</v>
      </c>
      <c r="AE35">
        <v>590.20000000000005</v>
      </c>
      <c r="AF35">
        <v>849</v>
      </c>
      <c r="AG35">
        <v>1</v>
      </c>
      <c r="AH35" t="s">
        <v>383</v>
      </c>
    </row>
    <row r="36" spans="1:34" x14ac:dyDescent="0.25">
      <c r="A36" t="s">
        <v>99</v>
      </c>
      <c r="B36">
        <v>2</v>
      </c>
      <c r="C36" t="s">
        <v>92</v>
      </c>
      <c r="D36" t="s">
        <v>99</v>
      </c>
      <c r="E36" t="s">
        <v>100</v>
      </c>
      <c r="F36" t="s">
        <v>101</v>
      </c>
      <c r="H36" t="s">
        <v>102</v>
      </c>
      <c r="K36" t="s">
        <v>212</v>
      </c>
      <c r="L36" t="s">
        <v>21</v>
      </c>
      <c r="M36">
        <v>130</v>
      </c>
      <c r="N36" t="s">
        <v>103</v>
      </c>
      <c r="O36" t="s">
        <v>104</v>
      </c>
      <c r="P36" t="s">
        <v>90</v>
      </c>
      <c r="R36">
        <v>4.9489999999999998</v>
      </c>
      <c r="S36">
        <v>4.29</v>
      </c>
      <c r="T36">
        <v>600</v>
      </c>
      <c r="U36">
        <v>6055</v>
      </c>
      <c r="V36">
        <v>1</v>
      </c>
      <c r="W36">
        <v>1</v>
      </c>
      <c r="X36" t="s">
        <v>384</v>
      </c>
      <c r="Y36" t="s">
        <v>385</v>
      </c>
      <c r="Z36" t="s">
        <v>18</v>
      </c>
      <c r="AA36" t="s">
        <v>103</v>
      </c>
      <c r="AB36" t="s">
        <v>90</v>
      </c>
      <c r="AC36">
        <v>4.9489999999999998</v>
      </c>
      <c r="AD36">
        <v>9.8979999999999997</v>
      </c>
      <c r="AE36">
        <v>643.37</v>
      </c>
      <c r="AF36">
        <v>600</v>
      </c>
      <c r="AG36">
        <v>1</v>
      </c>
      <c r="AH36" t="s">
        <v>384</v>
      </c>
    </row>
    <row r="37" spans="1:34" x14ac:dyDescent="0.25">
      <c r="A37">
        <v>548190519</v>
      </c>
      <c r="B37">
        <v>1</v>
      </c>
      <c r="C37" t="s">
        <v>232</v>
      </c>
      <c r="D37" t="s">
        <v>386</v>
      </c>
      <c r="E37" t="s">
        <v>387</v>
      </c>
      <c r="F37" t="s">
        <v>388</v>
      </c>
      <c r="H37" t="s">
        <v>389</v>
      </c>
      <c r="J37" t="s">
        <v>51</v>
      </c>
      <c r="K37" t="s">
        <v>43</v>
      </c>
      <c r="L37" t="s">
        <v>21</v>
      </c>
      <c r="M37">
        <v>65</v>
      </c>
      <c r="N37" t="s">
        <v>390</v>
      </c>
      <c r="O37" t="s">
        <v>391</v>
      </c>
      <c r="P37" t="s">
        <v>238</v>
      </c>
      <c r="Q37" t="s">
        <v>238</v>
      </c>
      <c r="R37">
        <v>1.7929999999999999</v>
      </c>
      <c r="S37">
        <v>1.78</v>
      </c>
      <c r="T37">
        <v>17464</v>
      </c>
      <c r="U37">
        <v>14794</v>
      </c>
      <c r="V37">
        <v>1</v>
      </c>
      <c r="W37">
        <v>1</v>
      </c>
      <c r="X37" t="s">
        <v>392</v>
      </c>
      <c r="Y37" t="s">
        <v>393</v>
      </c>
      <c r="Z37" t="s">
        <v>18</v>
      </c>
      <c r="AA37" t="s">
        <v>390</v>
      </c>
      <c r="AB37" t="s">
        <v>238</v>
      </c>
      <c r="AC37">
        <v>1.7929999999999999</v>
      </c>
      <c r="AD37">
        <v>1.7929999999999999</v>
      </c>
      <c r="AE37">
        <v>116.545</v>
      </c>
      <c r="AF37">
        <v>17464</v>
      </c>
      <c r="AG37">
        <v>1</v>
      </c>
      <c r="AH37" t="s">
        <v>392</v>
      </c>
    </row>
    <row r="38" spans="1:34" x14ac:dyDescent="0.25">
      <c r="A38" t="s">
        <v>394</v>
      </c>
      <c r="B38">
        <v>2</v>
      </c>
      <c r="C38" t="s">
        <v>395</v>
      </c>
      <c r="D38" t="s">
        <v>394</v>
      </c>
      <c r="E38" t="s">
        <v>396</v>
      </c>
      <c r="F38" t="s">
        <v>397</v>
      </c>
      <c r="H38" t="s">
        <v>398</v>
      </c>
      <c r="J38" t="s">
        <v>51</v>
      </c>
      <c r="K38" t="s">
        <v>399</v>
      </c>
      <c r="M38">
        <v>130</v>
      </c>
      <c r="N38" t="s">
        <v>400</v>
      </c>
      <c r="O38" t="s">
        <v>401</v>
      </c>
      <c r="P38" t="s">
        <v>22</v>
      </c>
      <c r="Q38" t="s">
        <v>23</v>
      </c>
      <c r="R38">
        <v>0.87770000000000004</v>
      </c>
      <c r="S38">
        <v>0.878</v>
      </c>
      <c r="T38">
        <v>23959</v>
      </c>
      <c r="U38">
        <v>6626</v>
      </c>
      <c r="V38">
        <v>1</v>
      </c>
      <c r="W38">
        <v>1</v>
      </c>
      <c r="X38" t="s">
        <v>402</v>
      </c>
      <c r="Y38" t="s">
        <v>403</v>
      </c>
      <c r="Z38" t="s">
        <v>18</v>
      </c>
      <c r="AA38" t="s">
        <v>400</v>
      </c>
      <c r="AB38" t="s">
        <v>22</v>
      </c>
      <c r="AC38">
        <v>0.87770000000000004</v>
      </c>
      <c r="AD38">
        <v>1.7554000000000001</v>
      </c>
      <c r="AE38">
        <v>114.101</v>
      </c>
      <c r="AF38">
        <v>23959</v>
      </c>
      <c r="AG38">
        <v>1</v>
      </c>
      <c r="AH38" t="s">
        <v>402</v>
      </c>
    </row>
    <row r="39" spans="1:34" x14ac:dyDescent="0.25">
      <c r="A39" t="s">
        <v>404</v>
      </c>
      <c r="B39">
        <v>2</v>
      </c>
      <c r="C39" t="s">
        <v>405</v>
      </c>
      <c r="D39" t="s">
        <v>406</v>
      </c>
      <c r="E39" t="s">
        <v>407</v>
      </c>
      <c r="F39" t="s">
        <v>408</v>
      </c>
      <c r="H39" t="s">
        <v>409</v>
      </c>
      <c r="K39" t="s">
        <v>399</v>
      </c>
      <c r="L39" t="s">
        <v>21</v>
      </c>
      <c r="M39">
        <v>130</v>
      </c>
      <c r="N39" t="s">
        <v>410</v>
      </c>
      <c r="O39" t="s">
        <v>411</v>
      </c>
      <c r="P39" t="s">
        <v>22</v>
      </c>
      <c r="Q39" t="s">
        <v>23</v>
      </c>
      <c r="R39">
        <v>0.3483</v>
      </c>
      <c r="S39">
        <v>0.34899999999999998</v>
      </c>
      <c r="T39">
        <v>8147</v>
      </c>
      <c r="U39">
        <v>15903</v>
      </c>
      <c r="V39">
        <v>1</v>
      </c>
      <c r="W39">
        <v>1</v>
      </c>
      <c r="X39" t="s">
        <v>412</v>
      </c>
      <c r="Y39" t="s">
        <v>413</v>
      </c>
      <c r="Z39" t="s">
        <v>18</v>
      </c>
      <c r="AA39" t="s">
        <v>410</v>
      </c>
      <c r="AB39" t="s">
        <v>22</v>
      </c>
      <c r="AC39">
        <v>0.3483</v>
      </c>
      <c r="AD39">
        <v>0.6966</v>
      </c>
      <c r="AE39">
        <v>45.278999999999897</v>
      </c>
      <c r="AF39">
        <v>8147</v>
      </c>
      <c r="AG39">
        <v>1</v>
      </c>
      <c r="AH39" t="s">
        <v>412</v>
      </c>
    </row>
    <row r="40" spans="1:34" x14ac:dyDescent="0.25">
      <c r="A40" t="s">
        <v>414</v>
      </c>
      <c r="B40">
        <v>1</v>
      </c>
      <c r="C40" t="s">
        <v>83</v>
      </c>
      <c r="D40" t="s">
        <v>414</v>
      </c>
      <c r="E40" t="s">
        <v>415</v>
      </c>
      <c r="F40" t="s">
        <v>416</v>
      </c>
      <c r="H40" t="s">
        <v>417</v>
      </c>
      <c r="I40" t="s">
        <v>255</v>
      </c>
      <c r="K40" t="s">
        <v>154</v>
      </c>
      <c r="L40" t="s">
        <v>21</v>
      </c>
      <c r="M40">
        <v>65</v>
      </c>
      <c r="N40" t="s">
        <v>418</v>
      </c>
      <c r="O40" t="s">
        <v>419</v>
      </c>
      <c r="P40" t="s">
        <v>22</v>
      </c>
      <c r="Q40" t="s">
        <v>23</v>
      </c>
      <c r="R40">
        <v>0.91920000000000002</v>
      </c>
      <c r="S40">
        <v>1.08</v>
      </c>
      <c r="T40">
        <v>23470</v>
      </c>
      <c r="U40">
        <v>11398</v>
      </c>
      <c r="V40">
        <v>1</v>
      </c>
      <c r="W40">
        <v>1</v>
      </c>
      <c r="X40" t="s">
        <v>420</v>
      </c>
      <c r="Y40" t="s">
        <v>421</v>
      </c>
      <c r="Z40" t="s">
        <v>18</v>
      </c>
      <c r="AA40" t="s">
        <v>418</v>
      </c>
      <c r="AB40" t="s">
        <v>22</v>
      </c>
      <c r="AC40">
        <v>0.91920000000000002</v>
      </c>
      <c r="AD40">
        <v>0.91920000000000002</v>
      </c>
      <c r="AE40">
        <v>59.747999999999998</v>
      </c>
      <c r="AF40">
        <v>23470</v>
      </c>
      <c r="AG40">
        <v>1</v>
      </c>
      <c r="AH40" t="s">
        <v>420</v>
      </c>
    </row>
    <row r="41" spans="1:34" x14ac:dyDescent="0.25">
      <c r="A41">
        <v>74439358022</v>
      </c>
      <c r="B41">
        <v>3</v>
      </c>
      <c r="C41" t="s">
        <v>422</v>
      </c>
      <c r="D41">
        <v>74439358022</v>
      </c>
      <c r="E41" t="s">
        <v>423</v>
      </c>
      <c r="F41" t="s">
        <v>424</v>
      </c>
      <c r="H41" t="s">
        <v>425</v>
      </c>
      <c r="I41" t="s">
        <v>255</v>
      </c>
      <c r="K41" t="s">
        <v>20</v>
      </c>
      <c r="L41" t="s">
        <v>21</v>
      </c>
      <c r="M41">
        <v>195</v>
      </c>
      <c r="N41" t="s">
        <v>426</v>
      </c>
      <c r="O41" t="s">
        <v>427</v>
      </c>
      <c r="P41" t="s">
        <v>22</v>
      </c>
      <c r="Q41" t="s">
        <v>23</v>
      </c>
      <c r="R41">
        <v>3.49</v>
      </c>
      <c r="S41">
        <v>3.49</v>
      </c>
      <c r="T41">
        <v>37</v>
      </c>
      <c r="U41">
        <v>7064</v>
      </c>
      <c r="V41">
        <v>1</v>
      </c>
      <c r="W41">
        <v>1</v>
      </c>
      <c r="X41" t="s">
        <v>428</v>
      </c>
      <c r="Y41" t="s">
        <v>429</v>
      </c>
      <c r="Z41" t="s">
        <v>18</v>
      </c>
      <c r="AA41" t="s">
        <v>426</v>
      </c>
      <c r="AB41" t="s">
        <v>22</v>
      </c>
      <c r="AC41">
        <v>3.49</v>
      </c>
      <c r="AD41">
        <v>10.47</v>
      </c>
      <c r="AE41">
        <v>680.55</v>
      </c>
      <c r="AF41">
        <v>37</v>
      </c>
      <c r="AG41">
        <v>1</v>
      </c>
      <c r="AH41" t="s">
        <v>428</v>
      </c>
    </row>
    <row r="42" spans="1:34" x14ac:dyDescent="0.25">
      <c r="A42" t="s">
        <v>105</v>
      </c>
      <c r="B42">
        <v>1</v>
      </c>
      <c r="C42" t="s">
        <v>106</v>
      </c>
      <c r="D42" t="s">
        <v>105</v>
      </c>
      <c r="E42" t="s">
        <v>107</v>
      </c>
      <c r="F42" t="s">
        <v>108</v>
      </c>
      <c r="H42" t="s">
        <v>109</v>
      </c>
      <c r="I42">
        <v>0</v>
      </c>
      <c r="K42" t="s">
        <v>96</v>
      </c>
      <c r="L42" t="s">
        <v>21</v>
      </c>
      <c r="M42">
        <v>65</v>
      </c>
      <c r="N42" t="s">
        <v>111</v>
      </c>
      <c r="O42" t="s">
        <v>112</v>
      </c>
      <c r="P42" t="s">
        <v>22</v>
      </c>
      <c r="Q42" t="s">
        <v>23</v>
      </c>
      <c r="R42">
        <v>1.0975999999999999</v>
      </c>
      <c r="S42">
        <v>1.1000000000000001</v>
      </c>
      <c r="T42">
        <v>1996</v>
      </c>
      <c r="U42">
        <v>1592</v>
      </c>
      <c r="V42">
        <v>1</v>
      </c>
      <c r="W42">
        <v>1</v>
      </c>
      <c r="X42" t="s">
        <v>430</v>
      </c>
      <c r="Y42" t="s">
        <v>431</v>
      </c>
      <c r="Z42" t="s">
        <v>18</v>
      </c>
      <c r="AA42" t="s">
        <v>111</v>
      </c>
      <c r="AB42" t="s">
        <v>22</v>
      </c>
      <c r="AC42">
        <v>1.0975999999999999</v>
      </c>
      <c r="AD42">
        <v>1.0975999999999999</v>
      </c>
      <c r="AE42">
        <v>71.343999999999994</v>
      </c>
      <c r="AF42">
        <v>1996</v>
      </c>
      <c r="AG42">
        <v>1</v>
      </c>
      <c r="AH42" t="s">
        <v>430</v>
      </c>
    </row>
    <row r="43" spans="1:34" x14ac:dyDescent="0.25">
      <c r="A43">
        <v>74408943470</v>
      </c>
      <c r="B43">
        <v>1</v>
      </c>
      <c r="C43" t="s">
        <v>422</v>
      </c>
      <c r="D43">
        <v>74408943470</v>
      </c>
      <c r="E43" t="s">
        <v>432</v>
      </c>
      <c r="F43" t="s">
        <v>433</v>
      </c>
      <c r="H43" t="s">
        <v>434</v>
      </c>
      <c r="K43" t="s">
        <v>113</v>
      </c>
      <c r="L43" t="s">
        <v>21</v>
      </c>
      <c r="M43">
        <v>65</v>
      </c>
      <c r="N43" t="s">
        <v>435</v>
      </c>
      <c r="O43" t="s">
        <v>436</v>
      </c>
      <c r="P43" t="s">
        <v>22</v>
      </c>
      <c r="Q43" t="s">
        <v>23</v>
      </c>
      <c r="R43">
        <v>2.11</v>
      </c>
      <c r="S43">
        <v>2.11</v>
      </c>
      <c r="T43">
        <v>14762</v>
      </c>
      <c r="U43">
        <v>8750</v>
      </c>
      <c r="V43">
        <v>1</v>
      </c>
      <c r="W43">
        <v>1</v>
      </c>
      <c r="X43" t="s">
        <v>437</v>
      </c>
      <c r="Y43" t="s">
        <v>438</v>
      </c>
      <c r="Z43" t="s">
        <v>18</v>
      </c>
      <c r="AA43" t="s">
        <v>435</v>
      </c>
      <c r="AB43" t="s">
        <v>22</v>
      </c>
      <c r="AC43">
        <v>2.11</v>
      </c>
      <c r="AD43">
        <v>2.11</v>
      </c>
      <c r="AE43">
        <v>137.15</v>
      </c>
      <c r="AF43">
        <v>14762</v>
      </c>
      <c r="AG43">
        <v>1</v>
      </c>
      <c r="AH43" t="s">
        <v>437</v>
      </c>
    </row>
    <row r="44" spans="1:34" x14ac:dyDescent="0.25">
      <c r="A44" t="s">
        <v>115</v>
      </c>
      <c r="B44">
        <v>2</v>
      </c>
      <c r="C44" t="s">
        <v>114</v>
      </c>
      <c r="D44" t="s">
        <v>676</v>
      </c>
      <c r="E44" s="25" t="s">
        <v>677</v>
      </c>
      <c r="F44" t="s">
        <v>678</v>
      </c>
      <c r="H44" t="s">
        <v>679</v>
      </c>
      <c r="K44" t="s">
        <v>192</v>
      </c>
      <c r="M44">
        <v>260</v>
      </c>
      <c r="N44" t="s">
        <v>681</v>
      </c>
      <c r="O44" t="s">
        <v>682</v>
      </c>
      <c r="P44" t="s">
        <v>22</v>
      </c>
      <c r="Q44" t="s">
        <v>23</v>
      </c>
      <c r="R44">
        <v>0.9022</v>
      </c>
      <c r="S44">
        <v>0.90300000000000002</v>
      </c>
      <c r="T44">
        <v>9817</v>
      </c>
      <c r="U44">
        <v>2192</v>
      </c>
      <c r="V44">
        <v>1</v>
      </c>
      <c r="W44">
        <v>1</v>
      </c>
      <c r="X44" s="25" t="s">
        <v>683</v>
      </c>
      <c r="Y44" s="25" t="s">
        <v>684</v>
      </c>
      <c r="Z44" t="s">
        <v>18</v>
      </c>
      <c r="AA44" t="s">
        <v>681</v>
      </c>
      <c r="AB44" t="s">
        <v>22</v>
      </c>
      <c r="AC44">
        <v>0.9022</v>
      </c>
      <c r="AD44">
        <v>3.6088</v>
      </c>
      <c r="AE44">
        <v>234.572</v>
      </c>
      <c r="AF44">
        <v>9817</v>
      </c>
      <c r="AG44">
        <v>1</v>
      </c>
      <c r="AH44" s="25" t="s">
        <v>683</v>
      </c>
    </row>
    <row r="45" spans="1:34" x14ac:dyDescent="0.25">
      <c r="A45" t="s">
        <v>115</v>
      </c>
      <c r="B45">
        <v>2</v>
      </c>
      <c r="C45" t="s">
        <v>114</v>
      </c>
      <c r="D45" t="s">
        <v>115</v>
      </c>
      <c r="E45" t="s">
        <v>116</v>
      </c>
      <c r="F45" t="s">
        <v>213</v>
      </c>
      <c r="H45" t="s">
        <v>680</v>
      </c>
      <c r="K45" t="s">
        <v>192</v>
      </c>
      <c r="M45">
        <v>260</v>
      </c>
      <c r="N45" t="s">
        <v>193</v>
      </c>
      <c r="O45" t="s">
        <v>117</v>
      </c>
      <c r="P45" t="s">
        <v>22</v>
      </c>
      <c r="Q45" t="s">
        <v>23</v>
      </c>
      <c r="R45">
        <v>0.9022</v>
      </c>
      <c r="S45">
        <v>0.90300000000000002</v>
      </c>
      <c r="T45">
        <v>9817</v>
      </c>
      <c r="U45">
        <v>2192</v>
      </c>
      <c r="V45">
        <v>1</v>
      </c>
      <c r="W45">
        <v>1</v>
      </c>
      <c r="X45" t="s">
        <v>439</v>
      </c>
      <c r="Y45" t="s">
        <v>440</v>
      </c>
      <c r="Z45" t="s">
        <v>18</v>
      </c>
      <c r="AA45" t="s">
        <v>193</v>
      </c>
      <c r="AB45" t="s">
        <v>22</v>
      </c>
      <c r="AC45">
        <v>0.9022</v>
      </c>
      <c r="AD45">
        <v>3.6088</v>
      </c>
      <c r="AE45">
        <v>234.572</v>
      </c>
      <c r="AF45">
        <v>9817</v>
      </c>
      <c r="AG45">
        <v>1</v>
      </c>
      <c r="AH45" t="s">
        <v>439</v>
      </c>
    </row>
    <row r="46" spans="1:34" x14ac:dyDescent="0.25">
      <c r="A46" t="s">
        <v>441</v>
      </c>
      <c r="B46">
        <v>4</v>
      </c>
      <c r="C46" t="s">
        <v>118</v>
      </c>
      <c r="D46" t="s">
        <v>441</v>
      </c>
      <c r="E46" t="s">
        <v>442</v>
      </c>
      <c r="F46" t="s">
        <v>443</v>
      </c>
      <c r="H46" t="s">
        <v>444</v>
      </c>
      <c r="I46" t="s">
        <v>255</v>
      </c>
      <c r="J46" t="s">
        <v>51</v>
      </c>
      <c r="K46" t="s">
        <v>445</v>
      </c>
      <c r="L46" t="s">
        <v>21</v>
      </c>
      <c r="M46">
        <v>260</v>
      </c>
      <c r="N46" t="s">
        <v>446</v>
      </c>
      <c r="O46" t="s">
        <v>447</v>
      </c>
      <c r="P46" t="s">
        <v>22</v>
      </c>
      <c r="Q46" t="s">
        <v>23</v>
      </c>
      <c r="R46">
        <v>2.8925999999999998</v>
      </c>
      <c r="S46">
        <v>2.9</v>
      </c>
      <c r="T46">
        <v>0</v>
      </c>
      <c r="U46">
        <v>76</v>
      </c>
      <c r="V46">
        <v>1</v>
      </c>
      <c r="W46">
        <v>1</v>
      </c>
      <c r="X46" t="s">
        <v>448</v>
      </c>
      <c r="Y46" t="s">
        <v>449</v>
      </c>
      <c r="Z46" t="s">
        <v>19</v>
      </c>
      <c r="AA46" t="s">
        <v>447</v>
      </c>
      <c r="AB46" t="s">
        <v>23</v>
      </c>
      <c r="AC46">
        <v>2.9</v>
      </c>
      <c r="AD46">
        <v>11.6</v>
      </c>
      <c r="AE46">
        <v>754</v>
      </c>
      <c r="AF46">
        <v>76</v>
      </c>
      <c r="AG46">
        <v>1</v>
      </c>
      <c r="AH46" t="s">
        <v>449</v>
      </c>
    </row>
    <row r="47" spans="1:34" x14ac:dyDescent="0.25">
      <c r="A47" t="s">
        <v>119</v>
      </c>
      <c r="B47">
        <v>4</v>
      </c>
      <c r="C47" t="s">
        <v>118</v>
      </c>
      <c r="D47" t="s">
        <v>119</v>
      </c>
      <c r="E47" t="s">
        <v>120</v>
      </c>
      <c r="F47" t="s">
        <v>121</v>
      </c>
      <c r="H47" t="s">
        <v>122</v>
      </c>
      <c r="I47" t="s">
        <v>255</v>
      </c>
      <c r="J47" t="s">
        <v>51</v>
      </c>
      <c r="K47" t="s">
        <v>214</v>
      </c>
      <c r="L47" t="s">
        <v>21</v>
      </c>
      <c r="M47">
        <v>260</v>
      </c>
      <c r="N47" t="s">
        <v>215</v>
      </c>
      <c r="O47" t="s">
        <v>123</v>
      </c>
      <c r="P47" t="s">
        <v>204</v>
      </c>
      <c r="Q47" t="s">
        <v>23</v>
      </c>
      <c r="R47">
        <v>2.6459999999999999</v>
      </c>
      <c r="S47">
        <v>2.48</v>
      </c>
      <c r="T47">
        <v>0</v>
      </c>
      <c r="U47">
        <v>8601</v>
      </c>
      <c r="V47">
        <v>1</v>
      </c>
      <c r="W47">
        <v>1</v>
      </c>
      <c r="X47" t="s">
        <v>450</v>
      </c>
      <c r="Y47" t="s">
        <v>451</v>
      </c>
      <c r="Z47" t="s">
        <v>19</v>
      </c>
      <c r="AA47" t="s">
        <v>123</v>
      </c>
      <c r="AB47" t="s">
        <v>23</v>
      </c>
      <c r="AC47">
        <v>2.48</v>
      </c>
      <c r="AD47">
        <v>9.92</v>
      </c>
      <c r="AE47">
        <v>644.79999999999995</v>
      </c>
      <c r="AF47">
        <v>8601</v>
      </c>
      <c r="AG47">
        <v>1</v>
      </c>
      <c r="AH47" t="s">
        <v>451</v>
      </c>
    </row>
    <row r="48" spans="1:34" x14ac:dyDescent="0.25">
      <c r="A48" t="s">
        <v>452</v>
      </c>
      <c r="B48">
        <v>2</v>
      </c>
      <c r="C48" t="s">
        <v>453</v>
      </c>
      <c r="D48" t="s">
        <v>452</v>
      </c>
      <c r="E48" t="s">
        <v>454</v>
      </c>
      <c r="F48" t="s">
        <v>455</v>
      </c>
      <c r="H48" t="s">
        <v>456</v>
      </c>
      <c r="K48" t="s">
        <v>138</v>
      </c>
      <c r="L48" t="s">
        <v>21</v>
      </c>
      <c r="M48">
        <v>130</v>
      </c>
      <c r="N48" t="s">
        <v>457</v>
      </c>
      <c r="O48" t="s">
        <v>458</v>
      </c>
      <c r="P48" t="s">
        <v>22</v>
      </c>
      <c r="Q48" t="s">
        <v>23</v>
      </c>
      <c r="R48">
        <v>0.19489999999999999</v>
      </c>
      <c r="S48">
        <v>0.20499999999999999</v>
      </c>
      <c r="T48">
        <v>1171675</v>
      </c>
      <c r="U48">
        <v>75435</v>
      </c>
      <c r="V48">
        <v>1</v>
      </c>
      <c r="W48">
        <v>1</v>
      </c>
      <c r="X48" t="s">
        <v>459</v>
      </c>
      <c r="Y48" t="s">
        <v>460</v>
      </c>
      <c r="Z48" t="s">
        <v>18</v>
      </c>
      <c r="AA48" t="s">
        <v>457</v>
      </c>
      <c r="AB48" t="s">
        <v>22</v>
      </c>
      <c r="AC48">
        <v>0.19489999999999999</v>
      </c>
      <c r="AD48">
        <v>0.38979999999999998</v>
      </c>
      <c r="AE48">
        <v>25.337</v>
      </c>
      <c r="AF48">
        <v>1171675</v>
      </c>
      <c r="AG48">
        <v>1</v>
      </c>
      <c r="AH48" t="s">
        <v>459</v>
      </c>
    </row>
    <row r="49" spans="1:34" x14ac:dyDescent="0.25">
      <c r="A49" t="s">
        <v>125</v>
      </c>
      <c r="B49">
        <v>1</v>
      </c>
      <c r="C49" t="s">
        <v>124</v>
      </c>
      <c r="D49" t="s">
        <v>125</v>
      </c>
      <c r="E49" t="s">
        <v>126</v>
      </c>
      <c r="F49" t="s">
        <v>216</v>
      </c>
      <c r="H49" t="s">
        <v>217</v>
      </c>
      <c r="K49" t="s">
        <v>127</v>
      </c>
      <c r="M49">
        <v>65</v>
      </c>
      <c r="N49" t="s">
        <v>128</v>
      </c>
      <c r="O49" t="s">
        <v>129</v>
      </c>
      <c r="P49" t="s">
        <v>22</v>
      </c>
      <c r="Q49" t="s">
        <v>23</v>
      </c>
      <c r="R49">
        <v>0.38179999999999997</v>
      </c>
      <c r="S49">
        <v>0.38200000000000001</v>
      </c>
      <c r="T49">
        <v>16293</v>
      </c>
      <c r="U49">
        <v>4125</v>
      </c>
      <c r="V49">
        <v>1</v>
      </c>
      <c r="W49">
        <v>1</v>
      </c>
      <c r="X49" t="s">
        <v>461</v>
      </c>
      <c r="Y49" t="s">
        <v>462</v>
      </c>
      <c r="Z49" t="s">
        <v>18</v>
      </c>
      <c r="AA49" t="s">
        <v>128</v>
      </c>
      <c r="AB49" t="s">
        <v>22</v>
      </c>
      <c r="AC49">
        <v>0.38179999999999997</v>
      </c>
      <c r="AD49">
        <v>0.38179999999999997</v>
      </c>
      <c r="AE49">
        <v>24.816999999999901</v>
      </c>
      <c r="AF49">
        <v>16293</v>
      </c>
      <c r="AG49">
        <v>1</v>
      </c>
      <c r="AH49" t="s">
        <v>461</v>
      </c>
    </row>
    <row r="50" spans="1:34" x14ac:dyDescent="0.25">
      <c r="A50" t="s">
        <v>463</v>
      </c>
      <c r="B50">
        <v>1</v>
      </c>
      <c r="C50" t="s">
        <v>124</v>
      </c>
      <c r="D50" t="s">
        <v>463</v>
      </c>
      <c r="E50" t="s">
        <v>464</v>
      </c>
      <c r="F50" t="s">
        <v>465</v>
      </c>
      <c r="H50" t="s">
        <v>466</v>
      </c>
      <c r="I50" t="s">
        <v>255</v>
      </c>
      <c r="K50" t="s">
        <v>52</v>
      </c>
      <c r="M50">
        <v>65</v>
      </c>
      <c r="N50" t="s">
        <v>467</v>
      </c>
      <c r="O50" t="s">
        <v>468</v>
      </c>
      <c r="P50" t="s">
        <v>22</v>
      </c>
      <c r="Q50" t="s">
        <v>23</v>
      </c>
      <c r="R50">
        <v>0.58879999999999999</v>
      </c>
      <c r="S50">
        <v>0.52900000000000003</v>
      </c>
      <c r="T50">
        <v>21811</v>
      </c>
      <c r="U50">
        <v>9860</v>
      </c>
      <c r="V50">
        <v>1</v>
      </c>
      <c r="W50">
        <v>1</v>
      </c>
      <c r="X50" t="s">
        <v>469</v>
      </c>
      <c r="Y50" t="s">
        <v>470</v>
      </c>
      <c r="Z50" t="s">
        <v>18</v>
      </c>
      <c r="AA50" t="s">
        <v>467</v>
      </c>
      <c r="AB50" t="s">
        <v>22</v>
      </c>
      <c r="AC50">
        <v>0.58879999999999999</v>
      </c>
      <c r="AD50">
        <v>0.58879999999999999</v>
      </c>
      <c r="AE50">
        <v>38.271999999999998</v>
      </c>
      <c r="AF50">
        <v>21811</v>
      </c>
      <c r="AG50">
        <v>1</v>
      </c>
      <c r="AH50" t="s">
        <v>469</v>
      </c>
    </row>
    <row r="51" spans="1:34" x14ac:dyDescent="0.25">
      <c r="A51" t="s">
        <v>125</v>
      </c>
      <c r="B51">
        <v>1</v>
      </c>
      <c r="C51" t="s">
        <v>124</v>
      </c>
      <c r="D51" t="s">
        <v>125</v>
      </c>
      <c r="E51" t="s">
        <v>126</v>
      </c>
      <c r="F51" t="s">
        <v>216</v>
      </c>
      <c r="H51" t="s">
        <v>130</v>
      </c>
      <c r="I51" t="s">
        <v>255</v>
      </c>
      <c r="K51" t="s">
        <v>127</v>
      </c>
      <c r="M51">
        <v>65</v>
      </c>
      <c r="N51" t="s">
        <v>128</v>
      </c>
      <c r="O51" t="s">
        <v>129</v>
      </c>
      <c r="P51" t="s">
        <v>22</v>
      </c>
      <c r="Q51" t="s">
        <v>23</v>
      </c>
      <c r="R51">
        <v>0.38179999999999997</v>
      </c>
      <c r="S51">
        <v>0.38200000000000001</v>
      </c>
      <c r="T51">
        <v>16293</v>
      </c>
      <c r="U51">
        <v>4125</v>
      </c>
      <c r="V51">
        <v>1</v>
      </c>
      <c r="W51">
        <v>1</v>
      </c>
      <c r="X51" t="s">
        <v>461</v>
      </c>
      <c r="Y51" t="s">
        <v>462</v>
      </c>
      <c r="Z51" t="s">
        <v>18</v>
      </c>
      <c r="AA51" t="s">
        <v>128</v>
      </c>
      <c r="AB51" t="s">
        <v>22</v>
      </c>
      <c r="AC51">
        <v>0.38179999999999997</v>
      </c>
      <c r="AD51">
        <v>0.38179999999999997</v>
      </c>
      <c r="AE51">
        <v>24.816999999999901</v>
      </c>
      <c r="AF51">
        <v>16293</v>
      </c>
      <c r="AG51">
        <v>1</v>
      </c>
      <c r="AH51" t="s">
        <v>461</v>
      </c>
    </row>
    <row r="52" spans="1:34" x14ac:dyDescent="0.25">
      <c r="A52" t="s">
        <v>131</v>
      </c>
      <c r="B52">
        <v>1</v>
      </c>
      <c r="C52" t="s">
        <v>132</v>
      </c>
      <c r="D52" t="s">
        <v>131</v>
      </c>
      <c r="E52" t="s">
        <v>133</v>
      </c>
      <c r="F52" t="s">
        <v>134</v>
      </c>
      <c r="H52" t="s">
        <v>471</v>
      </c>
      <c r="J52" t="s">
        <v>80</v>
      </c>
      <c r="K52" t="s">
        <v>135</v>
      </c>
      <c r="L52" t="s">
        <v>28</v>
      </c>
      <c r="M52">
        <v>65</v>
      </c>
      <c r="N52" t="s">
        <v>136</v>
      </c>
      <c r="O52" t="s">
        <v>137</v>
      </c>
      <c r="P52" t="s">
        <v>22</v>
      </c>
      <c r="Q52" t="s">
        <v>23</v>
      </c>
      <c r="R52">
        <v>0.58879999999999999</v>
      </c>
      <c r="S52">
        <v>0.72599999999999998</v>
      </c>
      <c r="T52">
        <v>3174</v>
      </c>
      <c r="U52">
        <v>1218</v>
      </c>
      <c r="V52">
        <v>1</v>
      </c>
      <c r="W52">
        <v>1</v>
      </c>
      <c r="X52" t="s">
        <v>472</v>
      </c>
      <c r="Y52" t="s">
        <v>473</v>
      </c>
      <c r="Z52" t="s">
        <v>18</v>
      </c>
      <c r="AA52" t="s">
        <v>136</v>
      </c>
      <c r="AB52" t="s">
        <v>22</v>
      </c>
      <c r="AC52">
        <v>0.58879999999999999</v>
      </c>
      <c r="AD52">
        <v>0.58879999999999999</v>
      </c>
      <c r="AE52">
        <v>38.271999999999998</v>
      </c>
      <c r="AF52">
        <v>3174</v>
      </c>
      <c r="AG52">
        <v>1</v>
      </c>
      <c r="AH52" t="s">
        <v>472</v>
      </c>
    </row>
    <row r="53" spans="1:34" x14ac:dyDescent="0.25">
      <c r="A53" t="s">
        <v>194</v>
      </c>
      <c r="B53">
        <v>1</v>
      </c>
      <c r="C53" t="s">
        <v>37</v>
      </c>
      <c r="D53" t="s">
        <v>194</v>
      </c>
      <c r="E53" t="s">
        <v>195</v>
      </c>
      <c r="F53" t="s">
        <v>218</v>
      </c>
      <c r="H53" t="s">
        <v>663</v>
      </c>
      <c r="I53" t="s">
        <v>255</v>
      </c>
      <c r="K53" t="s">
        <v>113</v>
      </c>
      <c r="L53" t="s">
        <v>21</v>
      </c>
      <c r="M53">
        <v>65</v>
      </c>
      <c r="N53" t="s">
        <v>196</v>
      </c>
      <c r="O53" t="s">
        <v>197</v>
      </c>
      <c r="P53" t="s">
        <v>22</v>
      </c>
      <c r="Q53" t="s">
        <v>23</v>
      </c>
      <c r="R53">
        <v>1.4999999999999999E-2</v>
      </c>
      <c r="S53">
        <v>1.2999999999999999E-2</v>
      </c>
      <c r="T53">
        <v>192117</v>
      </c>
      <c r="U53">
        <v>9616</v>
      </c>
      <c r="V53">
        <v>1</v>
      </c>
      <c r="W53">
        <v>1</v>
      </c>
      <c r="X53" t="s">
        <v>474</v>
      </c>
      <c r="Y53" t="s">
        <v>475</v>
      </c>
      <c r="Z53" t="s">
        <v>18</v>
      </c>
      <c r="AA53" t="s">
        <v>196</v>
      </c>
      <c r="AB53" t="s">
        <v>22</v>
      </c>
      <c r="AC53">
        <v>1.4999999999999999E-2</v>
      </c>
      <c r="AD53">
        <v>0.03</v>
      </c>
      <c r="AE53">
        <v>1.95</v>
      </c>
      <c r="AF53">
        <v>192117</v>
      </c>
      <c r="AG53">
        <v>1</v>
      </c>
      <c r="AH53" t="s">
        <v>474</v>
      </c>
    </row>
    <row r="54" spans="1:34" x14ac:dyDescent="0.25">
      <c r="A54" t="s">
        <v>194</v>
      </c>
      <c r="B54">
        <v>1</v>
      </c>
      <c r="C54" t="s">
        <v>37</v>
      </c>
      <c r="D54" t="s">
        <v>194</v>
      </c>
      <c r="E54" t="s">
        <v>195</v>
      </c>
      <c r="F54" t="s">
        <v>218</v>
      </c>
      <c r="H54" t="s">
        <v>662</v>
      </c>
      <c r="K54" t="s">
        <v>113</v>
      </c>
      <c r="L54" t="s">
        <v>21</v>
      </c>
      <c r="M54">
        <v>65</v>
      </c>
      <c r="N54" t="s">
        <v>196</v>
      </c>
      <c r="O54" t="s">
        <v>197</v>
      </c>
      <c r="P54" t="s">
        <v>22</v>
      </c>
      <c r="Q54" t="s">
        <v>23</v>
      </c>
      <c r="R54">
        <v>1.4999999999999999E-2</v>
      </c>
      <c r="S54">
        <v>1.2999999999999999E-2</v>
      </c>
      <c r="T54">
        <v>192117</v>
      </c>
      <c r="U54">
        <v>9616</v>
      </c>
      <c r="V54">
        <v>1</v>
      </c>
      <c r="W54">
        <v>1</v>
      </c>
      <c r="X54" t="s">
        <v>474</v>
      </c>
      <c r="Y54" t="s">
        <v>475</v>
      </c>
      <c r="Z54" t="s">
        <v>18</v>
      </c>
      <c r="AA54" t="s">
        <v>196</v>
      </c>
      <c r="AB54" t="s">
        <v>22</v>
      </c>
      <c r="AC54">
        <v>1.4999999999999999E-2</v>
      </c>
      <c r="AD54">
        <v>0.03</v>
      </c>
      <c r="AE54">
        <v>1.95</v>
      </c>
      <c r="AF54">
        <v>192117</v>
      </c>
      <c r="AG54">
        <v>1</v>
      </c>
      <c r="AH54" t="s">
        <v>474</v>
      </c>
    </row>
    <row r="55" spans="1:34" x14ac:dyDescent="0.25">
      <c r="A55" t="s">
        <v>476</v>
      </c>
      <c r="B55">
        <v>25</v>
      </c>
      <c r="C55" t="s">
        <v>37</v>
      </c>
      <c r="D55" t="s">
        <v>476</v>
      </c>
      <c r="E55" t="s">
        <v>477</v>
      </c>
      <c r="F55" t="s">
        <v>478</v>
      </c>
      <c r="H55" t="s">
        <v>687</v>
      </c>
      <c r="K55" t="s">
        <v>113</v>
      </c>
      <c r="L55" t="s">
        <v>21</v>
      </c>
      <c r="M55">
        <v>1820</v>
      </c>
      <c r="N55" t="s">
        <v>479</v>
      </c>
      <c r="O55" t="s">
        <v>480</v>
      </c>
      <c r="P55" t="s">
        <v>22</v>
      </c>
      <c r="Q55" t="s">
        <v>23</v>
      </c>
      <c r="R55">
        <v>3.29E-3</v>
      </c>
      <c r="S55">
        <v>4.0000000000000001E-3</v>
      </c>
      <c r="T55">
        <v>2772252</v>
      </c>
      <c r="U55">
        <v>3229087</v>
      </c>
      <c r="V55">
        <v>1</v>
      </c>
      <c r="W55">
        <v>1</v>
      </c>
      <c r="X55" t="s">
        <v>481</v>
      </c>
      <c r="Y55" t="s">
        <v>482</v>
      </c>
      <c r="Z55" t="s">
        <v>18</v>
      </c>
      <c r="AA55" t="s">
        <v>479</v>
      </c>
      <c r="AB55" t="s">
        <v>22</v>
      </c>
      <c r="AC55">
        <v>3.29E-3</v>
      </c>
      <c r="AD55">
        <v>9.2119999999999994E-2</v>
      </c>
      <c r="AE55">
        <v>5.9878</v>
      </c>
      <c r="AF55">
        <v>2772252</v>
      </c>
      <c r="AG55">
        <v>1</v>
      </c>
      <c r="AH55" t="s">
        <v>481</v>
      </c>
    </row>
    <row r="56" spans="1:34" x14ac:dyDescent="0.25">
      <c r="A56" t="s">
        <v>149</v>
      </c>
      <c r="B56">
        <v>7</v>
      </c>
      <c r="C56" t="s">
        <v>83</v>
      </c>
      <c r="D56" t="s">
        <v>149</v>
      </c>
      <c r="E56" t="s">
        <v>150</v>
      </c>
      <c r="F56" t="s">
        <v>203</v>
      </c>
      <c r="H56" t="s">
        <v>686</v>
      </c>
      <c r="K56" t="s">
        <v>151</v>
      </c>
      <c r="L56" t="s">
        <v>21</v>
      </c>
      <c r="M56">
        <v>260</v>
      </c>
      <c r="N56" t="s">
        <v>152</v>
      </c>
      <c r="O56" t="s">
        <v>153</v>
      </c>
      <c r="P56" t="s">
        <v>22</v>
      </c>
      <c r="Q56" t="s">
        <v>23</v>
      </c>
      <c r="R56">
        <v>9.5500000000000002E-2</v>
      </c>
      <c r="S56">
        <v>0.105</v>
      </c>
      <c r="T56">
        <v>111316</v>
      </c>
      <c r="U56">
        <v>6970</v>
      </c>
      <c r="V56">
        <v>1</v>
      </c>
      <c r="W56">
        <v>1</v>
      </c>
      <c r="X56" t="s">
        <v>483</v>
      </c>
      <c r="Y56" t="s">
        <v>484</v>
      </c>
      <c r="Z56" t="s">
        <v>18</v>
      </c>
      <c r="AA56" t="s">
        <v>152</v>
      </c>
      <c r="AB56" t="s">
        <v>22</v>
      </c>
      <c r="AC56">
        <v>9.5500000000000002E-2</v>
      </c>
      <c r="AD56">
        <v>0.38200000000000001</v>
      </c>
      <c r="AE56">
        <v>24.83</v>
      </c>
      <c r="AF56">
        <v>111316</v>
      </c>
      <c r="AG56">
        <v>1</v>
      </c>
      <c r="AH56" t="s">
        <v>483</v>
      </c>
    </row>
    <row r="57" spans="1:34" x14ac:dyDescent="0.25">
      <c r="A57" t="s">
        <v>476</v>
      </c>
      <c r="B57">
        <v>9</v>
      </c>
      <c r="C57" t="s">
        <v>37</v>
      </c>
      <c r="D57" t="s">
        <v>476</v>
      </c>
      <c r="E57" t="s">
        <v>477</v>
      </c>
      <c r="F57" t="s">
        <v>478</v>
      </c>
      <c r="H57" t="s">
        <v>485</v>
      </c>
      <c r="I57" t="s">
        <v>255</v>
      </c>
      <c r="K57" t="s">
        <v>113</v>
      </c>
      <c r="L57" t="s">
        <v>21</v>
      </c>
      <c r="M57">
        <v>585</v>
      </c>
      <c r="N57" t="s">
        <v>479</v>
      </c>
      <c r="O57" t="s">
        <v>480</v>
      </c>
      <c r="P57" t="s">
        <v>22</v>
      </c>
      <c r="Q57" t="s">
        <v>23</v>
      </c>
      <c r="R57">
        <v>4.4799999999999996E-3</v>
      </c>
      <c r="S57">
        <v>5.0000000000000001E-3</v>
      </c>
      <c r="T57">
        <v>2772252</v>
      </c>
      <c r="U57">
        <v>3229087</v>
      </c>
      <c r="V57">
        <v>1</v>
      </c>
      <c r="W57">
        <v>1</v>
      </c>
      <c r="X57" t="s">
        <v>481</v>
      </c>
      <c r="Y57" t="s">
        <v>482</v>
      </c>
      <c r="Z57" t="s">
        <v>18</v>
      </c>
      <c r="AA57" t="s">
        <v>479</v>
      </c>
      <c r="AB57" t="s">
        <v>22</v>
      </c>
      <c r="AC57">
        <v>4.4799999999999996E-3</v>
      </c>
      <c r="AD57">
        <v>4.0319999999999898E-2</v>
      </c>
      <c r="AE57">
        <v>2.6207999999999898</v>
      </c>
      <c r="AF57">
        <v>2772252</v>
      </c>
      <c r="AG57">
        <v>1</v>
      </c>
      <c r="AH57" t="s">
        <v>481</v>
      </c>
    </row>
    <row r="58" spans="1:34" x14ac:dyDescent="0.25">
      <c r="A58" t="s">
        <v>486</v>
      </c>
      <c r="B58">
        <v>3</v>
      </c>
      <c r="C58" t="s">
        <v>37</v>
      </c>
      <c r="D58" t="s">
        <v>486</v>
      </c>
      <c r="E58" t="s">
        <v>487</v>
      </c>
      <c r="F58" t="s">
        <v>488</v>
      </c>
      <c r="H58" t="s">
        <v>489</v>
      </c>
      <c r="K58" t="s">
        <v>138</v>
      </c>
      <c r="L58" t="s">
        <v>21</v>
      </c>
      <c r="M58">
        <v>195</v>
      </c>
      <c r="N58" t="s">
        <v>490</v>
      </c>
      <c r="O58" t="s">
        <v>491</v>
      </c>
      <c r="P58" t="s">
        <v>22</v>
      </c>
      <c r="Q58" t="s">
        <v>23</v>
      </c>
      <c r="R58">
        <v>0.11550000000000001</v>
      </c>
      <c r="S58">
        <v>7.9000000000000001E-2</v>
      </c>
      <c r="T58">
        <v>20392</v>
      </c>
      <c r="U58">
        <v>4936</v>
      </c>
      <c r="V58">
        <v>1</v>
      </c>
      <c r="W58">
        <v>1</v>
      </c>
      <c r="X58" t="s">
        <v>492</v>
      </c>
      <c r="Y58" t="s">
        <v>493</v>
      </c>
      <c r="Z58" t="s">
        <v>18</v>
      </c>
      <c r="AA58" t="s">
        <v>490</v>
      </c>
      <c r="AB58" t="s">
        <v>22</v>
      </c>
      <c r="AC58">
        <v>0.11550000000000001</v>
      </c>
      <c r="AD58">
        <v>0.34649999999999997</v>
      </c>
      <c r="AE58">
        <v>22.522500000000001</v>
      </c>
      <c r="AF58">
        <v>20392</v>
      </c>
      <c r="AG58">
        <v>1</v>
      </c>
      <c r="AH58" t="s">
        <v>492</v>
      </c>
    </row>
    <row r="59" spans="1:34" x14ac:dyDescent="0.25">
      <c r="A59" t="s">
        <v>494</v>
      </c>
      <c r="B59">
        <v>4</v>
      </c>
      <c r="C59" t="s">
        <v>495</v>
      </c>
      <c r="D59" t="s">
        <v>494</v>
      </c>
      <c r="E59" t="s">
        <v>496</v>
      </c>
      <c r="F59" t="s">
        <v>497</v>
      </c>
      <c r="H59" t="s">
        <v>498</v>
      </c>
      <c r="K59" t="s">
        <v>499</v>
      </c>
      <c r="L59" t="s">
        <v>21</v>
      </c>
      <c r="M59">
        <v>260</v>
      </c>
      <c r="N59" t="s">
        <v>500</v>
      </c>
      <c r="O59" t="s">
        <v>501</v>
      </c>
      <c r="P59" t="s">
        <v>22</v>
      </c>
      <c r="Q59" t="s">
        <v>23</v>
      </c>
      <c r="R59">
        <v>2.4799999999999999E-2</v>
      </c>
      <c r="S59">
        <v>2.4E-2</v>
      </c>
      <c r="T59">
        <v>1418436</v>
      </c>
      <c r="U59">
        <v>141153</v>
      </c>
      <c r="V59">
        <v>1</v>
      </c>
      <c r="W59">
        <v>1</v>
      </c>
      <c r="X59" t="s">
        <v>502</v>
      </c>
      <c r="Y59" t="s">
        <v>503</v>
      </c>
      <c r="Z59" t="s">
        <v>18</v>
      </c>
      <c r="AA59" t="s">
        <v>500</v>
      </c>
      <c r="AB59" t="s">
        <v>22</v>
      </c>
      <c r="AC59">
        <v>2.4799999999999999E-2</v>
      </c>
      <c r="AD59">
        <v>9.9199999999999997E-2</v>
      </c>
      <c r="AE59">
        <v>6.4479999999999897</v>
      </c>
      <c r="AF59">
        <v>1418436</v>
      </c>
      <c r="AG59">
        <v>1</v>
      </c>
      <c r="AH59" t="s">
        <v>502</v>
      </c>
    </row>
    <row r="60" spans="1:34" x14ac:dyDescent="0.25">
      <c r="A60" t="s">
        <v>504</v>
      </c>
      <c r="B60">
        <v>2</v>
      </c>
      <c r="C60" t="s">
        <v>37</v>
      </c>
      <c r="D60" t="s">
        <v>504</v>
      </c>
      <c r="E60" t="s">
        <v>505</v>
      </c>
      <c r="F60" t="s">
        <v>506</v>
      </c>
      <c r="H60" t="s">
        <v>507</v>
      </c>
      <c r="K60" t="s">
        <v>138</v>
      </c>
      <c r="L60" t="s">
        <v>28</v>
      </c>
      <c r="M60">
        <v>130</v>
      </c>
      <c r="N60" t="s">
        <v>508</v>
      </c>
      <c r="O60" t="s">
        <v>509</v>
      </c>
      <c r="P60" t="s">
        <v>22</v>
      </c>
      <c r="Q60" t="s">
        <v>23</v>
      </c>
      <c r="R60">
        <v>2.3900000000000001E-2</v>
      </c>
      <c r="S60">
        <v>1.4999999999999999E-2</v>
      </c>
      <c r="T60">
        <v>177458</v>
      </c>
      <c r="U60">
        <v>44315</v>
      </c>
      <c r="V60">
        <v>1</v>
      </c>
      <c r="W60">
        <v>1</v>
      </c>
      <c r="X60" t="s">
        <v>510</v>
      </c>
      <c r="Y60" t="s">
        <v>511</v>
      </c>
      <c r="Z60" t="s">
        <v>18</v>
      </c>
      <c r="AA60" t="s">
        <v>508</v>
      </c>
      <c r="AB60" t="s">
        <v>22</v>
      </c>
      <c r="AC60">
        <v>2.3900000000000001E-2</v>
      </c>
      <c r="AD60">
        <v>4.7800000000000002E-2</v>
      </c>
      <c r="AE60">
        <v>3.1070000000000002</v>
      </c>
      <c r="AF60">
        <v>177458</v>
      </c>
      <c r="AG60">
        <v>1</v>
      </c>
      <c r="AH60" t="s">
        <v>510</v>
      </c>
    </row>
    <row r="61" spans="1:34" x14ac:dyDescent="0.25">
      <c r="A61" t="s">
        <v>512</v>
      </c>
      <c r="B61">
        <v>1</v>
      </c>
      <c r="C61" t="s">
        <v>37</v>
      </c>
      <c r="D61" t="s">
        <v>512</v>
      </c>
      <c r="E61" t="s">
        <v>513</v>
      </c>
      <c r="F61" t="s">
        <v>514</v>
      </c>
      <c r="H61" t="s">
        <v>515</v>
      </c>
      <c r="K61" t="s">
        <v>113</v>
      </c>
      <c r="L61" t="s">
        <v>21</v>
      </c>
      <c r="M61">
        <v>65</v>
      </c>
      <c r="N61" t="s">
        <v>516</v>
      </c>
      <c r="O61" t="s">
        <v>517</v>
      </c>
      <c r="P61" t="s">
        <v>22</v>
      </c>
      <c r="Q61" t="s">
        <v>23</v>
      </c>
      <c r="R61">
        <v>1.06E-2</v>
      </c>
      <c r="S61">
        <v>1.4E-2</v>
      </c>
      <c r="T61">
        <v>1530425</v>
      </c>
      <c r="U61">
        <v>129118</v>
      </c>
      <c r="V61">
        <v>1</v>
      </c>
      <c r="W61">
        <v>1</v>
      </c>
      <c r="X61" t="s">
        <v>518</v>
      </c>
      <c r="Y61" t="s">
        <v>519</v>
      </c>
      <c r="Z61" t="s">
        <v>18</v>
      </c>
      <c r="AA61" t="s">
        <v>516</v>
      </c>
      <c r="AB61" t="s">
        <v>22</v>
      </c>
      <c r="AC61">
        <v>1.06E-2</v>
      </c>
      <c r="AD61">
        <v>1.06E-2</v>
      </c>
      <c r="AE61">
        <v>0.68899999999999995</v>
      </c>
      <c r="AF61">
        <v>1530425</v>
      </c>
      <c r="AG61">
        <v>1</v>
      </c>
      <c r="AH61" t="s">
        <v>518</v>
      </c>
    </row>
    <row r="62" spans="1:34" x14ac:dyDescent="0.25">
      <c r="A62" t="s">
        <v>139</v>
      </c>
      <c r="B62">
        <v>2</v>
      </c>
      <c r="C62" t="s">
        <v>37</v>
      </c>
      <c r="D62" t="s">
        <v>139</v>
      </c>
      <c r="E62" t="s">
        <v>140</v>
      </c>
      <c r="F62" t="s">
        <v>198</v>
      </c>
      <c r="H62" t="s">
        <v>520</v>
      </c>
      <c r="K62" t="s">
        <v>113</v>
      </c>
      <c r="L62" t="s">
        <v>28</v>
      </c>
      <c r="M62">
        <v>130</v>
      </c>
      <c r="N62" t="s">
        <v>141</v>
      </c>
      <c r="O62" t="s">
        <v>142</v>
      </c>
      <c r="P62" t="s">
        <v>22</v>
      </c>
      <c r="Q62" t="s">
        <v>23</v>
      </c>
      <c r="R62">
        <v>1.06E-2</v>
      </c>
      <c r="S62">
        <v>1.0999999999999999E-2</v>
      </c>
      <c r="T62">
        <v>13733</v>
      </c>
      <c r="U62">
        <v>21557</v>
      </c>
      <c r="V62">
        <v>1</v>
      </c>
      <c r="W62">
        <v>1</v>
      </c>
      <c r="X62" t="s">
        <v>521</v>
      </c>
      <c r="Y62" t="s">
        <v>522</v>
      </c>
      <c r="Z62" t="s">
        <v>18</v>
      </c>
      <c r="AA62" t="s">
        <v>141</v>
      </c>
      <c r="AB62" t="s">
        <v>22</v>
      </c>
      <c r="AC62">
        <v>1.06E-2</v>
      </c>
      <c r="AD62">
        <v>2.12E-2</v>
      </c>
      <c r="AE62">
        <v>1.3779999999999999</v>
      </c>
      <c r="AF62">
        <v>13733</v>
      </c>
      <c r="AG62">
        <v>1</v>
      </c>
      <c r="AH62" t="s">
        <v>521</v>
      </c>
    </row>
    <row r="63" spans="1:34" x14ac:dyDescent="0.25">
      <c r="A63" t="s">
        <v>139</v>
      </c>
      <c r="B63">
        <v>2</v>
      </c>
      <c r="C63" t="s">
        <v>37</v>
      </c>
      <c r="D63" t="s">
        <v>139</v>
      </c>
      <c r="E63" t="s">
        <v>140</v>
      </c>
      <c r="F63" t="s">
        <v>198</v>
      </c>
      <c r="H63" t="s">
        <v>523</v>
      </c>
      <c r="I63" t="s">
        <v>255</v>
      </c>
      <c r="K63" t="s">
        <v>113</v>
      </c>
      <c r="L63" t="s">
        <v>28</v>
      </c>
      <c r="M63">
        <v>130</v>
      </c>
      <c r="N63" t="s">
        <v>141</v>
      </c>
      <c r="O63" t="s">
        <v>142</v>
      </c>
      <c r="P63" t="s">
        <v>22</v>
      </c>
      <c r="Q63" t="s">
        <v>23</v>
      </c>
      <c r="R63">
        <v>1.06E-2</v>
      </c>
      <c r="S63">
        <v>1.0999999999999999E-2</v>
      </c>
      <c r="T63">
        <v>13733</v>
      </c>
      <c r="U63">
        <v>21557</v>
      </c>
      <c r="V63">
        <v>1</v>
      </c>
      <c r="W63">
        <v>1</v>
      </c>
      <c r="X63" t="s">
        <v>521</v>
      </c>
      <c r="Y63" t="s">
        <v>522</v>
      </c>
      <c r="Z63" t="s">
        <v>18</v>
      </c>
      <c r="AA63" t="s">
        <v>141</v>
      </c>
      <c r="AB63" t="s">
        <v>22</v>
      </c>
      <c r="AC63">
        <v>1.06E-2</v>
      </c>
      <c r="AD63">
        <v>2.12E-2</v>
      </c>
      <c r="AE63">
        <v>1.3779999999999999</v>
      </c>
      <c r="AF63">
        <v>13733</v>
      </c>
      <c r="AG63">
        <v>1</v>
      </c>
      <c r="AH63" t="s">
        <v>521</v>
      </c>
    </row>
    <row r="64" spans="1:34" x14ac:dyDescent="0.25">
      <c r="A64" t="s">
        <v>524</v>
      </c>
      <c r="B64">
        <v>2</v>
      </c>
      <c r="C64" t="s">
        <v>37</v>
      </c>
      <c r="D64" t="s">
        <v>524</v>
      </c>
      <c r="E64" t="s">
        <v>525</v>
      </c>
      <c r="F64" t="s">
        <v>526</v>
      </c>
      <c r="H64" t="s">
        <v>527</v>
      </c>
      <c r="K64" t="s">
        <v>113</v>
      </c>
      <c r="L64" t="s">
        <v>21</v>
      </c>
      <c r="M64">
        <v>130</v>
      </c>
      <c r="N64" t="s">
        <v>528</v>
      </c>
      <c r="O64" t="s">
        <v>529</v>
      </c>
      <c r="P64" t="s">
        <v>22</v>
      </c>
      <c r="Q64" t="s">
        <v>23</v>
      </c>
      <c r="R64">
        <v>7.3000000000000001E-3</v>
      </c>
      <c r="S64">
        <v>7.0000000000000001E-3</v>
      </c>
      <c r="T64">
        <v>651627</v>
      </c>
      <c r="U64">
        <v>204530</v>
      </c>
      <c r="V64">
        <v>1</v>
      </c>
      <c r="W64">
        <v>1</v>
      </c>
      <c r="X64" t="s">
        <v>530</v>
      </c>
      <c r="Y64" t="s">
        <v>531</v>
      </c>
      <c r="Z64" t="s">
        <v>18</v>
      </c>
      <c r="AA64" t="s">
        <v>528</v>
      </c>
      <c r="AB64" t="s">
        <v>22</v>
      </c>
      <c r="AC64">
        <v>7.3000000000000001E-3</v>
      </c>
      <c r="AD64">
        <v>1.46E-2</v>
      </c>
      <c r="AE64">
        <v>0.94899999999999995</v>
      </c>
      <c r="AF64">
        <v>651627</v>
      </c>
      <c r="AG64">
        <v>1</v>
      </c>
      <c r="AH64" t="s">
        <v>530</v>
      </c>
    </row>
    <row r="65" spans="1:34" x14ac:dyDescent="0.25">
      <c r="A65" t="s">
        <v>199</v>
      </c>
      <c r="B65">
        <v>1</v>
      </c>
      <c r="C65" t="s">
        <v>37</v>
      </c>
      <c r="D65" t="s">
        <v>199</v>
      </c>
      <c r="E65" t="s">
        <v>200</v>
      </c>
      <c r="F65" t="s">
        <v>219</v>
      </c>
      <c r="H65" t="s">
        <v>143</v>
      </c>
      <c r="K65" t="s">
        <v>113</v>
      </c>
      <c r="L65" t="s">
        <v>21</v>
      </c>
      <c r="M65">
        <v>65</v>
      </c>
      <c r="N65" t="s">
        <v>201</v>
      </c>
      <c r="O65" t="s">
        <v>202</v>
      </c>
      <c r="P65" t="s">
        <v>22</v>
      </c>
      <c r="Q65" t="s">
        <v>23</v>
      </c>
      <c r="R65">
        <v>1.06E-2</v>
      </c>
      <c r="S65">
        <v>1.4E-2</v>
      </c>
      <c r="T65">
        <v>147295</v>
      </c>
      <c r="U65">
        <v>75891</v>
      </c>
      <c r="V65">
        <v>1</v>
      </c>
      <c r="W65">
        <v>1</v>
      </c>
      <c r="X65" t="s">
        <v>532</v>
      </c>
      <c r="Y65" t="s">
        <v>533</v>
      </c>
      <c r="Z65" t="s">
        <v>18</v>
      </c>
      <c r="AA65" t="s">
        <v>201</v>
      </c>
      <c r="AB65" t="s">
        <v>22</v>
      </c>
      <c r="AC65">
        <v>1.06E-2</v>
      </c>
      <c r="AD65">
        <v>1.06E-2</v>
      </c>
      <c r="AE65">
        <v>0.68899999999999995</v>
      </c>
      <c r="AF65">
        <v>147295</v>
      </c>
      <c r="AG65">
        <v>1</v>
      </c>
      <c r="AH65" t="s">
        <v>532</v>
      </c>
    </row>
    <row r="66" spans="1:34" x14ac:dyDescent="0.25">
      <c r="A66" t="s">
        <v>144</v>
      </c>
      <c r="B66">
        <v>1</v>
      </c>
      <c r="C66" t="s">
        <v>37</v>
      </c>
      <c r="D66" t="s">
        <v>144</v>
      </c>
      <c r="E66" t="s">
        <v>145</v>
      </c>
      <c r="F66" t="s">
        <v>220</v>
      </c>
      <c r="H66" t="s">
        <v>146</v>
      </c>
      <c r="K66" t="s">
        <v>138</v>
      </c>
      <c r="L66" t="s">
        <v>28</v>
      </c>
      <c r="M66">
        <v>65</v>
      </c>
      <c r="N66" t="s">
        <v>147</v>
      </c>
      <c r="O66" t="s">
        <v>148</v>
      </c>
      <c r="P66" t="s">
        <v>22</v>
      </c>
      <c r="Q66" t="s">
        <v>23</v>
      </c>
      <c r="R66">
        <v>5.8999999999999997E-2</v>
      </c>
      <c r="S66">
        <v>5.8999999999999997E-2</v>
      </c>
      <c r="T66">
        <v>161533</v>
      </c>
      <c r="U66">
        <v>44726</v>
      </c>
      <c r="V66">
        <v>1</v>
      </c>
      <c r="W66">
        <v>1</v>
      </c>
      <c r="X66" t="s">
        <v>534</v>
      </c>
      <c r="Y66" t="s">
        <v>535</v>
      </c>
      <c r="Z66" t="s">
        <v>18</v>
      </c>
      <c r="AA66" t="s">
        <v>147</v>
      </c>
      <c r="AB66" t="s">
        <v>22</v>
      </c>
      <c r="AC66">
        <v>5.8999999999999997E-2</v>
      </c>
      <c r="AD66">
        <v>5.8999999999999997E-2</v>
      </c>
      <c r="AE66">
        <v>3.835</v>
      </c>
      <c r="AF66">
        <v>161533</v>
      </c>
      <c r="AG66">
        <v>1</v>
      </c>
      <c r="AH66" t="s">
        <v>534</v>
      </c>
    </row>
    <row r="67" spans="1:34" x14ac:dyDescent="0.25">
      <c r="A67" t="s">
        <v>536</v>
      </c>
      <c r="B67">
        <v>1</v>
      </c>
      <c r="C67" t="s">
        <v>37</v>
      </c>
      <c r="D67" t="s">
        <v>536</v>
      </c>
      <c r="E67" t="s">
        <v>537</v>
      </c>
      <c r="F67" t="s">
        <v>538</v>
      </c>
      <c r="H67" t="s">
        <v>539</v>
      </c>
      <c r="K67" t="s">
        <v>113</v>
      </c>
      <c r="L67" t="s">
        <v>21</v>
      </c>
      <c r="M67">
        <v>65</v>
      </c>
      <c r="N67" t="s">
        <v>540</v>
      </c>
      <c r="O67" t="s">
        <v>541</v>
      </c>
      <c r="P67" t="s">
        <v>22</v>
      </c>
      <c r="Q67" t="s">
        <v>23</v>
      </c>
      <c r="R67">
        <v>1.06E-2</v>
      </c>
      <c r="S67">
        <v>1.6E-2</v>
      </c>
      <c r="T67">
        <v>648874</v>
      </c>
      <c r="U67">
        <v>27531</v>
      </c>
      <c r="V67">
        <v>1</v>
      </c>
      <c r="W67">
        <v>1</v>
      </c>
      <c r="X67" t="s">
        <v>542</v>
      </c>
      <c r="Y67" t="s">
        <v>543</v>
      </c>
      <c r="Z67" t="s">
        <v>18</v>
      </c>
      <c r="AA67" t="s">
        <v>540</v>
      </c>
      <c r="AB67" t="s">
        <v>22</v>
      </c>
      <c r="AC67">
        <v>1.06E-2</v>
      </c>
      <c r="AD67">
        <v>1.06E-2</v>
      </c>
      <c r="AE67">
        <v>0.68899999999999995</v>
      </c>
      <c r="AF67">
        <v>648874</v>
      </c>
      <c r="AG67">
        <v>1</v>
      </c>
      <c r="AH67" t="s">
        <v>542</v>
      </c>
    </row>
    <row r="68" spans="1:34" x14ac:dyDescent="0.25">
      <c r="A68" t="s">
        <v>544</v>
      </c>
      <c r="B68">
        <v>7</v>
      </c>
      <c r="C68" t="s">
        <v>132</v>
      </c>
      <c r="D68" t="s">
        <v>544</v>
      </c>
      <c r="E68" t="s">
        <v>545</v>
      </c>
      <c r="F68" t="s">
        <v>546</v>
      </c>
      <c r="H68" t="s">
        <v>547</v>
      </c>
      <c r="J68" t="s">
        <v>80</v>
      </c>
      <c r="K68" t="s">
        <v>135</v>
      </c>
      <c r="L68" t="s">
        <v>28</v>
      </c>
      <c r="M68">
        <v>455</v>
      </c>
      <c r="N68" t="s">
        <v>548</v>
      </c>
      <c r="O68" t="s">
        <v>549</v>
      </c>
      <c r="P68" t="s">
        <v>22</v>
      </c>
      <c r="Q68" t="s">
        <v>23</v>
      </c>
      <c r="R68">
        <v>0.15551999999999999</v>
      </c>
      <c r="S68">
        <v>0.156</v>
      </c>
      <c r="T68">
        <v>12240</v>
      </c>
      <c r="U68">
        <v>18426</v>
      </c>
      <c r="V68">
        <v>1</v>
      </c>
      <c r="W68">
        <v>1</v>
      </c>
      <c r="X68" t="s">
        <v>550</v>
      </c>
      <c r="Y68" t="s">
        <v>551</v>
      </c>
      <c r="Z68" t="s">
        <v>18</v>
      </c>
      <c r="AA68" t="s">
        <v>548</v>
      </c>
      <c r="AB68" t="s">
        <v>22</v>
      </c>
      <c r="AC68">
        <v>0.15551999999999999</v>
      </c>
      <c r="AD68">
        <v>1.0886399999999901</v>
      </c>
      <c r="AE68">
        <v>70.761600000000001</v>
      </c>
      <c r="AF68">
        <v>12240</v>
      </c>
      <c r="AG68">
        <v>1</v>
      </c>
      <c r="AH68" t="s">
        <v>550</v>
      </c>
    </row>
    <row r="69" spans="1:34" x14ac:dyDescent="0.25">
      <c r="A69" t="s">
        <v>544</v>
      </c>
      <c r="B69">
        <v>2</v>
      </c>
      <c r="C69" t="s">
        <v>132</v>
      </c>
      <c r="D69" t="s">
        <v>544</v>
      </c>
      <c r="E69" t="s">
        <v>545</v>
      </c>
      <c r="F69" t="s">
        <v>546</v>
      </c>
      <c r="H69" t="s">
        <v>552</v>
      </c>
      <c r="I69" t="s">
        <v>255</v>
      </c>
      <c r="J69" t="s">
        <v>80</v>
      </c>
      <c r="K69" t="s">
        <v>135</v>
      </c>
      <c r="L69" t="s">
        <v>28</v>
      </c>
      <c r="M69">
        <v>130</v>
      </c>
      <c r="N69" t="s">
        <v>548</v>
      </c>
      <c r="O69" t="s">
        <v>549</v>
      </c>
      <c r="P69" t="s">
        <v>22</v>
      </c>
      <c r="Q69" t="s">
        <v>23</v>
      </c>
      <c r="R69">
        <v>0.18379999999999999</v>
      </c>
      <c r="S69">
        <v>0.156</v>
      </c>
      <c r="T69">
        <v>12240</v>
      </c>
      <c r="U69">
        <v>18426</v>
      </c>
      <c r="V69">
        <v>1</v>
      </c>
      <c r="W69">
        <v>1</v>
      </c>
      <c r="X69" t="s">
        <v>550</v>
      </c>
      <c r="Y69" t="s">
        <v>551</v>
      </c>
      <c r="Z69" t="s">
        <v>18</v>
      </c>
      <c r="AA69" t="s">
        <v>548</v>
      </c>
      <c r="AB69" t="s">
        <v>22</v>
      </c>
      <c r="AC69">
        <v>0.18379999999999999</v>
      </c>
      <c r="AD69">
        <v>0.36759999999999998</v>
      </c>
      <c r="AE69">
        <v>23.893999999999998</v>
      </c>
      <c r="AF69">
        <v>12240</v>
      </c>
      <c r="AG69">
        <v>1</v>
      </c>
      <c r="AH69" t="s">
        <v>550</v>
      </c>
    </row>
    <row r="70" spans="1:34" x14ac:dyDescent="0.25">
      <c r="A70" t="s">
        <v>553</v>
      </c>
      <c r="B70">
        <v>1</v>
      </c>
      <c r="C70" t="s">
        <v>554</v>
      </c>
      <c r="D70" t="s">
        <v>553</v>
      </c>
      <c r="E70" t="s">
        <v>555</v>
      </c>
      <c r="F70" t="s">
        <v>556</v>
      </c>
      <c r="H70" t="s">
        <v>557</v>
      </c>
      <c r="K70" t="s">
        <v>154</v>
      </c>
      <c r="L70" t="s">
        <v>21</v>
      </c>
      <c r="M70">
        <v>65</v>
      </c>
      <c r="N70" t="s">
        <v>558</v>
      </c>
      <c r="P70" t="s">
        <v>22</v>
      </c>
      <c r="R70">
        <v>4.58</v>
      </c>
      <c r="T70">
        <v>1477</v>
      </c>
      <c r="V70">
        <v>1</v>
      </c>
      <c r="X70" t="s">
        <v>559</v>
      </c>
      <c r="Z70" t="s">
        <v>18</v>
      </c>
      <c r="AA70" t="s">
        <v>558</v>
      </c>
      <c r="AB70" t="s">
        <v>22</v>
      </c>
      <c r="AC70">
        <v>4.58</v>
      </c>
      <c r="AD70">
        <v>4.58</v>
      </c>
      <c r="AE70">
        <v>297.7</v>
      </c>
      <c r="AF70">
        <v>1477</v>
      </c>
      <c r="AG70">
        <v>1</v>
      </c>
      <c r="AH70" t="s">
        <v>559</v>
      </c>
    </row>
    <row r="71" spans="1:34" x14ac:dyDescent="0.25">
      <c r="A71">
        <v>5010</v>
      </c>
      <c r="B71">
        <v>2</v>
      </c>
      <c r="C71" t="s">
        <v>560</v>
      </c>
      <c r="D71">
        <v>5010</v>
      </c>
      <c r="E71" t="s">
        <v>561</v>
      </c>
      <c r="F71" t="s">
        <v>562</v>
      </c>
      <c r="H71" t="s">
        <v>563</v>
      </c>
      <c r="K71" t="s">
        <v>39</v>
      </c>
      <c r="L71" t="s">
        <v>21</v>
      </c>
      <c r="M71">
        <v>130</v>
      </c>
      <c r="N71" t="s">
        <v>564</v>
      </c>
      <c r="O71" t="s">
        <v>565</v>
      </c>
      <c r="P71" t="s">
        <v>90</v>
      </c>
      <c r="Q71" t="s">
        <v>90</v>
      </c>
      <c r="R71">
        <v>0.30149999999999999</v>
      </c>
      <c r="S71">
        <v>0.248</v>
      </c>
      <c r="T71">
        <v>275103</v>
      </c>
      <c r="U71">
        <v>169232</v>
      </c>
      <c r="V71">
        <v>1</v>
      </c>
      <c r="W71">
        <v>1</v>
      </c>
      <c r="X71" t="s">
        <v>566</v>
      </c>
      <c r="Y71" t="s">
        <v>567</v>
      </c>
      <c r="Z71" t="s">
        <v>18</v>
      </c>
      <c r="AA71" t="s">
        <v>564</v>
      </c>
      <c r="AB71" t="s">
        <v>90</v>
      </c>
      <c r="AC71">
        <v>0.30149999999999999</v>
      </c>
      <c r="AD71">
        <v>0.60299999999999998</v>
      </c>
      <c r="AE71">
        <v>39.195</v>
      </c>
      <c r="AF71">
        <v>275103</v>
      </c>
      <c r="AG71">
        <v>1</v>
      </c>
      <c r="AH71" t="s">
        <v>566</v>
      </c>
    </row>
    <row r="72" spans="1:34" x14ac:dyDescent="0.25">
      <c r="A72">
        <v>5011</v>
      </c>
      <c r="B72">
        <v>1</v>
      </c>
      <c r="C72" t="s">
        <v>560</v>
      </c>
      <c r="D72">
        <v>5011</v>
      </c>
      <c r="E72" t="s">
        <v>568</v>
      </c>
      <c r="F72" t="s">
        <v>569</v>
      </c>
      <c r="H72" t="s">
        <v>661</v>
      </c>
      <c r="K72" t="s">
        <v>39</v>
      </c>
      <c r="L72" t="s">
        <v>21</v>
      </c>
      <c r="M72">
        <v>130</v>
      </c>
      <c r="N72" t="s">
        <v>570</v>
      </c>
      <c r="O72" t="s">
        <v>571</v>
      </c>
      <c r="P72" t="s">
        <v>90</v>
      </c>
      <c r="Q72" t="s">
        <v>90</v>
      </c>
      <c r="R72">
        <v>0.30149999999999999</v>
      </c>
      <c r="S72">
        <v>0.248</v>
      </c>
      <c r="T72">
        <v>668753</v>
      </c>
      <c r="U72">
        <v>203167</v>
      </c>
      <c r="V72">
        <v>1</v>
      </c>
      <c r="W72">
        <v>1</v>
      </c>
      <c r="X72" t="s">
        <v>572</v>
      </c>
      <c r="Y72" t="s">
        <v>573</v>
      </c>
      <c r="Z72" t="s">
        <v>18</v>
      </c>
      <c r="AA72" t="s">
        <v>570</v>
      </c>
      <c r="AB72" t="s">
        <v>90</v>
      </c>
      <c r="AC72">
        <v>0.30149999999999999</v>
      </c>
      <c r="AD72">
        <v>0.60299999999999998</v>
      </c>
      <c r="AE72">
        <v>39.195</v>
      </c>
      <c r="AF72">
        <v>668753</v>
      </c>
      <c r="AG72">
        <v>1</v>
      </c>
      <c r="AH72" t="s">
        <v>572</v>
      </c>
    </row>
    <row r="73" spans="1:34" x14ac:dyDescent="0.25">
      <c r="A73">
        <v>5002</v>
      </c>
      <c r="B73">
        <v>64</v>
      </c>
      <c r="C73" t="s">
        <v>560</v>
      </c>
      <c r="D73">
        <v>5002</v>
      </c>
      <c r="E73" t="s">
        <v>574</v>
      </c>
      <c r="F73" t="s">
        <v>575</v>
      </c>
      <c r="H73" t="s">
        <v>660</v>
      </c>
      <c r="K73" t="s">
        <v>39</v>
      </c>
      <c r="L73" t="s">
        <v>21</v>
      </c>
      <c r="M73">
        <v>4225</v>
      </c>
      <c r="N73" t="s">
        <v>576</v>
      </c>
      <c r="O73" t="s">
        <v>577</v>
      </c>
      <c r="P73" t="s">
        <v>90</v>
      </c>
      <c r="Q73" t="s">
        <v>90</v>
      </c>
      <c r="R73">
        <v>0.16225000000000001</v>
      </c>
      <c r="S73">
        <v>0.13400000000000001</v>
      </c>
      <c r="T73">
        <v>1356359</v>
      </c>
      <c r="U73">
        <v>440993</v>
      </c>
      <c r="V73">
        <v>1</v>
      </c>
      <c r="W73">
        <v>1</v>
      </c>
      <c r="X73" t="s">
        <v>578</v>
      </c>
      <c r="Y73" t="s">
        <v>579</v>
      </c>
      <c r="Z73" t="s">
        <v>18</v>
      </c>
      <c r="AA73" t="s">
        <v>576</v>
      </c>
      <c r="AB73" t="s">
        <v>90</v>
      </c>
      <c r="AC73">
        <v>0.16225000000000001</v>
      </c>
      <c r="AD73">
        <v>10.546250000000001</v>
      </c>
      <c r="AE73">
        <v>685.50625000000002</v>
      </c>
      <c r="AF73">
        <v>1356359</v>
      </c>
      <c r="AG73">
        <v>1</v>
      </c>
      <c r="AH73" t="s">
        <v>578</v>
      </c>
    </row>
    <row r="74" spans="1:34" x14ac:dyDescent="0.25">
      <c r="A74" t="s">
        <v>580</v>
      </c>
      <c r="B74">
        <v>7</v>
      </c>
      <c r="C74" t="s">
        <v>560</v>
      </c>
      <c r="D74" t="s">
        <v>580</v>
      </c>
      <c r="E74" t="s">
        <v>581</v>
      </c>
      <c r="F74" t="s">
        <v>582</v>
      </c>
      <c r="H74" t="s">
        <v>583</v>
      </c>
      <c r="K74" t="s">
        <v>39</v>
      </c>
      <c r="L74" t="s">
        <v>21</v>
      </c>
      <c r="M74">
        <v>455</v>
      </c>
      <c r="N74" t="s">
        <v>584</v>
      </c>
      <c r="O74" t="s">
        <v>585</v>
      </c>
      <c r="P74" t="s">
        <v>90</v>
      </c>
      <c r="Q74" t="s">
        <v>90</v>
      </c>
      <c r="R74">
        <v>0.43468000000000001</v>
      </c>
      <c r="S74">
        <v>0.29899999999999999</v>
      </c>
      <c r="T74">
        <v>197942</v>
      </c>
      <c r="U74">
        <v>13171</v>
      </c>
      <c r="V74">
        <v>1</v>
      </c>
      <c r="W74">
        <v>1</v>
      </c>
      <c r="X74" t="s">
        <v>586</v>
      </c>
      <c r="Y74" t="s">
        <v>587</v>
      </c>
      <c r="Z74" t="s">
        <v>18</v>
      </c>
      <c r="AA74" t="s">
        <v>584</v>
      </c>
      <c r="AB74" t="s">
        <v>90</v>
      </c>
      <c r="AC74">
        <v>0.43468000000000001</v>
      </c>
      <c r="AD74">
        <v>3.0427599999999999</v>
      </c>
      <c r="AE74">
        <v>197.77940000000001</v>
      </c>
      <c r="AF74">
        <v>197942</v>
      </c>
      <c r="AG74">
        <v>1</v>
      </c>
      <c r="AH74" t="s">
        <v>586</v>
      </c>
    </row>
    <row r="75" spans="1:34" x14ac:dyDescent="0.25">
      <c r="A75" t="s">
        <v>588</v>
      </c>
      <c r="B75">
        <v>1</v>
      </c>
      <c r="C75" t="s">
        <v>589</v>
      </c>
      <c r="D75" t="s">
        <v>588</v>
      </c>
      <c r="E75" t="s">
        <v>590</v>
      </c>
      <c r="F75" t="s">
        <v>591</v>
      </c>
      <c r="H75" t="s">
        <v>592</v>
      </c>
      <c r="L75" t="s">
        <v>21</v>
      </c>
      <c r="M75">
        <v>65</v>
      </c>
      <c r="O75" t="s">
        <v>593</v>
      </c>
      <c r="S75">
        <v>204</v>
      </c>
      <c r="U75">
        <v>324</v>
      </c>
      <c r="W75">
        <v>1</v>
      </c>
      <c r="Y75" t="s">
        <v>594</v>
      </c>
    </row>
    <row r="76" spans="1:34" x14ac:dyDescent="0.25">
      <c r="A76" t="s">
        <v>155</v>
      </c>
      <c r="B76">
        <v>1</v>
      </c>
      <c r="F76"/>
      <c r="H76" t="s">
        <v>156</v>
      </c>
      <c r="M76">
        <v>65</v>
      </c>
    </row>
    <row r="77" spans="1:34" x14ac:dyDescent="0.25">
      <c r="A77" t="s">
        <v>595</v>
      </c>
      <c r="B77">
        <v>1</v>
      </c>
      <c r="C77" t="s">
        <v>596</v>
      </c>
      <c r="D77" t="s">
        <v>595</v>
      </c>
      <c r="E77" t="s">
        <v>597</v>
      </c>
      <c r="F77" t="s">
        <v>598</v>
      </c>
      <c r="H77" t="s">
        <v>599</v>
      </c>
      <c r="K77" t="s">
        <v>43</v>
      </c>
      <c r="L77" t="s">
        <v>21</v>
      </c>
      <c r="M77">
        <v>65</v>
      </c>
      <c r="N77" t="s">
        <v>600</v>
      </c>
      <c r="O77" t="s">
        <v>601</v>
      </c>
      <c r="P77" t="s">
        <v>602</v>
      </c>
      <c r="Q77" t="s">
        <v>602</v>
      </c>
      <c r="R77">
        <v>1.7756000000000001</v>
      </c>
      <c r="S77">
        <v>1.77</v>
      </c>
      <c r="T77">
        <v>0</v>
      </c>
      <c r="U77">
        <v>2887</v>
      </c>
      <c r="V77">
        <v>1</v>
      </c>
      <c r="W77">
        <v>1</v>
      </c>
      <c r="X77" t="s">
        <v>603</v>
      </c>
      <c r="Y77" t="s">
        <v>604</v>
      </c>
      <c r="Z77" t="s">
        <v>19</v>
      </c>
      <c r="AA77" t="s">
        <v>601</v>
      </c>
      <c r="AB77" t="s">
        <v>602</v>
      </c>
      <c r="AC77">
        <v>1.77</v>
      </c>
      <c r="AD77">
        <v>1.77</v>
      </c>
      <c r="AE77">
        <v>115.05</v>
      </c>
      <c r="AF77">
        <v>2887</v>
      </c>
      <c r="AG77">
        <v>1</v>
      </c>
      <c r="AH77" t="s">
        <v>604</v>
      </c>
    </row>
    <row r="78" spans="1:34" x14ac:dyDescent="0.25">
      <c r="A78" t="s">
        <v>605</v>
      </c>
      <c r="B78">
        <v>1</v>
      </c>
      <c r="C78" t="s">
        <v>596</v>
      </c>
      <c r="D78" t="s">
        <v>605</v>
      </c>
      <c r="E78" t="s">
        <v>606</v>
      </c>
      <c r="F78" t="s">
        <v>607</v>
      </c>
      <c r="H78" t="s">
        <v>608</v>
      </c>
      <c r="K78" t="s">
        <v>43</v>
      </c>
      <c r="M78">
        <v>65</v>
      </c>
      <c r="N78" t="s">
        <v>609</v>
      </c>
      <c r="O78" t="s">
        <v>610</v>
      </c>
      <c r="P78" t="s">
        <v>22</v>
      </c>
      <c r="Q78" t="s">
        <v>23</v>
      </c>
      <c r="R78">
        <v>1.3948</v>
      </c>
      <c r="S78">
        <v>1.4</v>
      </c>
      <c r="T78">
        <v>5900</v>
      </c>
      <c r="U78">
        <v>0</v>
      </c>
      <c r="V78">
        <v>1</v>
      </c>
      <c r="W78">
        <v>1</v>
      </c>
      <c r="X78" t="s">
        <v>611</v>
      </c>
      <c r="Y78" t="s">
        <v>612</v>
      </c>
      <c r="Z78" t="s">
        <v>18</v>
      </c>
      <c r="AA78" t="s">
        <v>609</v>
      </c>
      <c r="AB78" t="s">
        <v>22</v>
      </c>
      <c r="AC78">
        <v>1.3948</v>
      </c>
      <c r="AD78">
        <v>1.3948</v>
      </c>
      <c r="AE78">
        <v>90.662000000000006</v>
      </c>
      <c r="AF78">
        <v>5900</v>
      </c>
      <c r="AG78">
        <v>1</v>
      </c>
      <c r="AH78" t="s">
        <v>611</v>
      </c>
    </row>
    <row r="79" spans="1:34" x14ac:dyDescent="0.25">
      <c r="A79" t="s">
        <v>613</v>
      </c>
      <c r="B79">
        <v>1</v>
      </c>
      <c r="C79" t="s">
        <v>118</v>
      </c>
      <c r="D79" t="s">
        <v>613</v>
      </c>
      <c r="E79" t="s">
        <v>614</v>
      </c>
      <c r="F79" t="s">
        <v>615</v>
      </c>
      <c r="H79" t="s">
        <v>616</v>
      </c>
      <c r="J79" t="s">
        <v>51</v>
      </c>
      <c r="K79" t="s">
        <v>326</v>
      </c>
      <c r="L79" t="s">
        <v>21</v>
      </c>
      <c r="M79">
        <v>65</v>
      </c>
      <c r="N79" t="s">
        <v>617</v>
      </c>
      <c r="O79" t="s">
        <v>618</v>
      </c>
      <c r="P79" t="s">
        <v>22</v>
      </c>
      <c r="Q79" t="s">
        <v>23</v>
      </c>
      <c r="R79">
        <v>0.39100000000000001</v>
      </c>
      <c r="S79">
        <v>0.38700000000000001</v>
      </c>
      <c r="T79">
        <v>2035</v>
      </c>
      <c r="U79">
        <v>40507</v>
      </c>
      <c r="V79">
        <v>1</v>
      </c>
      <c r="W79">
        <v>1</v>
      </c>
      <c r="X79" t="s">
        <v>619</v>
      </c>
      <c r="Y79" t="s">
        <v>620</v>
      </c>
      <c r="Z79" t="s">
        <v>18</v>
      </c>
      <c r="AA79" t="s">
        <v>617</v>
      </c>
      <c r="AB79" t="s">
        <v>22</v>
      </c>
      <c r="AC79">
        <v>0.39100000000000001</v>
      </c>
      <c r="AD79">
        <v>0.39100000000000001</v>
      </c>
      <c r="AE79">
        <v>25.414999999999999</v>
      </c>
      <c r="AF79">
        <v>2035</v>
      </c>
      <c r="AG79">
        <v>1</v>
      </c>
      <c r="AH79" t="s">
        <v>619</v>
      </c>
    </row>
    <row r="80" spans="1:34" x14ac:dyDescent="0.25">
      <c r="A80" t="s">
        <v>621</v>
      </c>
      <c r="B80">
        <v>1</v>
      </c>
      <c r="C80" t="s">
        <v>622</v>
      </c>
      <c r="D80" t="s">
        <v>621</v>
      </c>
      <c r="E80" t="s">
        <v>623</v>
      </c>
      <c r="F80" t="s">
        <v>624</v>
      </c>
      <c r="H80" t="s">
        <v>625</v>
      </c>
      <c r="I80" t="s">
        <v>255</v>
      </c>
      <c r="J80" t="s">
        <v>626</v>
      </c>
      <c r="K80" t="s">
        <v>113</v>
      </c>
      <c r="L80" t="s">
        <v>21</v>
      </c>
      <c r="M80">
        <v>65</v>
      </c>
      <c r="N80" t="s">
        <v>627</v>
      </c>
      <c r="O80" t="s">
        <v>628</v>
      </c>
      <c r="P80" t="s">
        <v>22</v>
      </c>
      <c r="Q80" t="s">
        <v>23</v>
      </c>
      <c r="R80">
        <v>14.6272</v>
      </c>
      <c r="S80">
        <v>15.33</v>
      </c>
      <c r="T80">
        <v>4850</v>
      </c>
      <c r="U80">
        <v>995</v>
      </c>
      <c r="V80">
        <v>1</v>
      </c>
      <c r="W80">
        <v>1</v>
      </c>
      <c r="X80" t="s">
        <v>629</v>
      </c>
      <c r="Y80" t="s">
        <v>630</v>
      </c>
      <c r="Z80" t="s">
        <v>18</v>
      </c>
      <c r="AA80" t="s">
        <v>627</v>
      </c>
      <c r="AB80" t="s">
        <v>22</v>
      </c>
      <c r="AC80">
        <v>14.6272</v>
      </c>
      <c r="AD80">
        <v>14.6272</v>
      </c>
      <c r="AE80">
        <v>950.76800000000003</v>
      </c>
      <c r="AF80">
        <v>4850</v>
      </c>
      <c r="AG80">
        <v>1</v>
      </c>
      <c r="AH80" t="s">
        <v>629</v>
      </c>
    </row>
    <row r="81" spans="1:34" x14ac:dyDescent="0.25">
      <c r="A81" t="s">
        <v>631</v>
      </c>
      <c r="B81">
        <v>1</v>
      </c>
      <c r="C81" t="s">
        <v>632</v>
      </c>
      <c r="D81" t="s">
        <v>631</v>
      </c>
      <c r="E81" t="s">
        <v>633</v>
      </c>
      <c r="F81" t="s">
        <v>634</v>
      </c>
      <c r="H81" t="s">
        <v>635</v>
      </c>
      <c r="J81" t="s">
        <v>207</v>
      </c>
      <c r="K81" t="s">
        <v>499</v>
      </c>
      <c r="L81" t="s">
        <v>21</v>
      </c>
      <c r="M81">
        <v>65</v>
      </c>
      <c r="N81" t="s">
        <v>636</v>
      </c>
      <c r="O81" t="s">
        <v>637</v>
      </c>
      <c r="P81" t="s">
        <v>602</v>
      </c>
      <c r="Q81" t="s">
        <v>602</v>
      </c>
      <c r="R81">
        <v>1.2168000000000001</v>
      </c>
      <c r="S81">
        <v>1.19</v>
      </c>
      <c r="T81">
        <v>27009</v>
      </c>
      <c r="U81">
        <v>26349</v>
      </c>
      <c r="V81">
        <v>1</v>
      </c>
      <c r="W81">
        <v>1</v>
      </c>
      <c r="X81" t="s">
        <v>638</v>
      </c>
      <c r="Y81" t="s">
        <v>639</v>
      </c>
      <c r="Z81" t="s">
        <v>18</v>
      </c>
      <c r="AA81" t="s">
        <v>636</v>
      </c>
      <c r="AB81" t="s">
        <v>602</v>
      </c>
      <c r="AC81">
        <v>1.2168000000000001</v>
      </c>
      <c r="AD81">
        <v>1.2168000000000001</v>
      </c>
      <c r="AE81">
        <v>79.091999999999999</v>
      </c>
      <c r="AF81">
        <v>27009</v>
      </c>
      <c r="AG81">
        <v>1</v>
      </c>
      <c r="AH81" t="s">
        <v>638</v>
      </c>
    </row>
    <row r="82" spans="1:34" x14ac:dyDescent="0.25">
      <c r="A82" t="s">
        <v>652</v>
      </c>
      <c r="B82">
        <v>2</v>
      </c>
      <c r="C82" t="s">
        <v>560</v>
      </c>
      <c r="D82">
        <v>5016</v>
      </c>
      <c r="E82" t="s">
        <v>653</v>
      </c>
      <c r="F82" t="s">
        <v>654</v>
      </c>
      <c r="H82" t="s">
        <v>655</v>
      </c>
      <c r="K82" t="s">
        <v>39</v>
      </c>
      <c r="L82" t="s">
        <v>21</v>
      </c>
      <c r="M82">
        <v>50</v>
      </c>
      <c r="N82" t="s">
        <v>656</v>
      </c>
      <c r="O82" t="s">
        <v>657</v>
      </c>
      <c r="P82" t="s">
        <v>22</v>
      </c>
      <c r="Q82" t="s">
        <v>23</v>
      </c>
      <c r="R82">
        <v>0.34200000000000003</v>
      </c>
      <c r="S82">
        <v>0.34300000000000003</v>
      </c>
      <c r="T82">
        <v>492190</v>
      </c>
      <c r="U82">
        <v>348278</v>
      </c>
      <c r="V82">
        <v>1</v>
      </c>
      <c r="W82">
        <v>1</v>
      </c>
      <c r="X82" t="s">
        <v>658</v>
      </c>
      <c r="Y82" t="s">
        <v>659</v>
      </c>
      <c r="Z82" t="s">
        <v>18</v>
      </c>
      <c r="AA82" t="s">
        <v>656</v>
      </c>
      <c r="AB82" t="s">
        <v>22</v>
      </c>
      <c r="AC82">
        <v>0.34200000000000003</v>
      </c>
      <c r="AD82">
        <v>0.68400000000000005</v>
      </c>
      <c r="AE82">
        <v>17.100000000000001</v>
      </c>
      <c r="AF82">
        <v>492190</v>
      </c>
      <c r="AG82">
        <v>1</v>
      </c>
      <c r="AH82" t="s">
        <v>658</v>
      </c>
    </row>
  </sheetData>
  <conditionalFormatting sqref="G11">
    <cfRule type="expression" dxfId="0" priority="1">
      <formula>#REF!=DNP</formula>
    </cfRule>
  </conditionalFormatting>
  <hyperlinks>
    <hyperlink ref="E44" r:id="rId1" xr:uid="{FDBDBAFD-901F-4F0E-B9CA-560253C37F24}"/>
    <hyperlink ref="X44" r:id="rId2" display="https://octopart.com/opatz8j6/a1?t=yJLDZnJ9uj2hwAW7koa4Q6b1JqIamrK8UrgBfVKzr7gLMHNKHMnTDRwovsWSXV28bT2Ljdea7odc_v8coYmVa-33oB-QYSaiUficqx8E7PzFpekCi4nVeOWGPQMg6pbyR3oK1Pb0xEXCESWHEIyctaE24tOLJ1VTC5uEaB2m3rlGJ7oOSqr3zLk5wOz7w_UXUu1h-uJYdbhGN4g8k4YhIXyevMCXOjUHN6SDLyrNlVq5tetHYdoE_RqPYmeafehxGMM" xr:uid="{0A221A90-B92E-4316-B68D-EAFDDFEE0E12}"/>
    <hyperlink ref="Y44" r:id="rId3" display="https://octopart.com/opatz8j6/a1?t=jYzKsZU6dPLMrn2xxzNCGPXNrTeDgp3Z6Y3CgWLD9cmmCG0pYcDG3mKMTSZY9J94IwDYzUC2kxF9AVChP7G-uR4QQfwpJZCeLQeyVkzE4zrKnPF6FCQMXJAG3Tgl0lcUdayFh4wmlgUw7hXtaHj8QRAtuDQ2Ruv69Ol3a06jmvdF9rptp7znThJbl_A1aL-PbNnv_okGiBImHrxshoTbXUEs4-bJ_G3BV1FPn-k_cRvX4nrb1QL65_oXIckPWtgex6u0" xr:uid="{755A9A39-CF84-46B1-BD1D-73C7B547EC82}"/>
    <hyperlink ref="AH44" r:id="rId4" display="https://octopart.com/opatz8j6/a1?t=yJLDZnJ9uj2hwAW7koa4Q6b1JqIamrK8UrgBfVKzr7gLMHNKHMnTDRwovsWSXV28bT2Ljdea7odc_v8coYmVa-33oB-QYSaiUficqx8E7PzFpekCi4nVeOWGPQMg6pbyR3oK1Pb0xEXCESWHEIyctaE24tOLJ1VTC5uEaB2m3rlGJ7oOSqr3zLk5wOz7w_UXUu1h-uJYdbhGN4g8k4YhIXyevMCXOjUHN6SDLyrNlVq5tetHYdoE_RqPYmeafehxGMM" xr:uid="{A6C67E99-586C-45F2-8847-FE818A09D61E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Assembly BoM</vt:lpstr>
      <vt:lpstr>Ordering Link</vt:lpstr>
      <vt:lpstr>Master List</vt:lpstr>
      <vt:lpstr>Filtered Components</vt:lpstr>
      <vt:lpstr>RawData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Ramesh</dc:creator>
  <cp:lastModifiedBy>Kee Ho Shin</cp:lastModifiedBy>
  <dcterms:created xsi:type="dcterms:W3CDTF">2022-11-11T00:22:43Z</dcterms:created>
  <dcterms:modified xsi:type="dcterms:W3CDTF">2025-02-10T15:38:21Z</dcterms:modified>
</cp:coreProperties>
</file>