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5145393\Work\Projects\Driver\RRP68150\GateDeliverables\EVB_materials\RTKP68150DE00000BC\RTKP68150DE00000BC\"/>
    </mc:Choice>
  </mc:AlternateContent>
  <xr:revisionPtr revIDLastSave="0" documentId="13_ncr:1_{1C940739-1AB7-4D70-8E2F-142962E1CA6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TKP68150DE00000B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3" i="1"/>
  <c r="H35" i="1"/>
  <c r="H12" i="1"/>
</calcChain>
</file>

<file path=xl/sharedStrings.xml><?xml version="1.0" encoding="utf-8"?>
<sst xmlns="http://schemas.openxmlformats.org/spreadsheetml/2006/main" count="147" uniqueCount="130">
  <si>
    <t xml:space="preserve">          Revision: 00</t>
  </si>
  <si>
    <t>Page1</t>
  </si>
  <si>
    <t>Quantity</t>
  </si>
  <si>
    <t>Value</t>
  </si>
  <si>
    <t>Designator</t>
  </si>
  <si>
    <t>Description</t>
  </si>
  <si>
    <t>Manufacturer</t>
  </si>
  <si>
    <t>Part Number</t>
  </si>
  <si>
    <t>Package</t>
  </si>
  <si>
    <t>2.2u</t>
  </si>
  <si>
    <t>C1,C22</t>
  </si>
  <si>
    <t>Murata</t>
  </si>
  <si>
    <t>GRM21BR71A225KA01K</t>
  </si>
  <si>
    <t>0.1u</t>
  </si>
  <si>
    <t>C2</t>
  </si>
  <si>
    <t>Taiyo Yuden</t>
  </si>
  <si>
    <t>EMK107B7104KA-T</t>
  </si>
  <si>
    <t>1u</t>
  </si>
  <si>
    <t>C3</t>
  </si>
  <si>
    <t>EMK107B7105KA-T</t>
  </si>
  <si>
    <t>C4,C5</t>
  </si>
  <si>
    <t>EMK105B7104KV-F</t>
  </si>
  <si>
    <t>100p</t>
  </si>
  <si>
    <t>C9,C10</t>
  </si>
  <si>
    <t>Panasonic</t>
  </si>
  <si>
    <t>10p</t>
  </si>
  <si>
    <t>C11,C12</t>
  </si>
  <si>
    <t>KYOCERA AVX</t>
  </si>
  <si>
    <t>0402YJ100JBWTR</t>
  </si>
  <si>
    <t>0.22u</t>
  </si>
  <si>
    <t>C23,C25</t>
  </si>
  <si>
    <t>KGM32LR72D224KU</t>
  </si>
  <si>
    <t>100u</t>
  </si>
  <si>
    <t>C33,C43</t>
  </si>
  <si>
    <t>C37,C38,C39,C40,C41,C42,C44,C45,C46,C47,C48,C49</t>
  </si>
  <si>
    <t>SDM03U40</t>
  </si>
  <si>
    <t>D1,D2</t>
  </si>
  <si>
    <t>DIODES</t>
  </si>
  <si>
    <t>SDM03U40-7</t>
  </si>
  <si>
    <t>SOD-523</t>
  </si>
  <si>
    <t>V10PM153</t>
  </si>
  <si>
    <t>D3,D4</t>
  </si>
  <si>
    <t>VISHAY</t>
  </si>
  <si>
    <t>V10PM153HM3/H</t>
  </si>
  <si>
    <t>TO-227A</t>
  </si>
  <si>
    <t>BAT Wireless</t>
  </si>
  <si>
    <t>BWSMA-KE-Z001</t>
  </si>
  <si>
    <t>DI-6.5x6.5x10</t>
  </si>
  <si>
    <t>10u</t>
  </si>
  <si>
    <t>L1</t>
  </si>
  <si>
    <t>EPC</t>
  </si>
  <si>
    <t>SMD7-3.6x1.4</t>
  </si>
  <si>
    <t>EPC2308</t>
  </si>
  <si>
    <t>Q6,Q7</t>
  </si>
  <si>
    <t>R3,R7</t>
  </si>
  <si>
    <t>RC0603FR-10100RL</t>
  </si>
  <si>
    <t>R4,R8</t>
  </si>
  <si>
    <t>YAGEO</t>
  </si>
  <si>
    <t>R5,R9</t>
  </si>
  <si>
    <t>PA0603-R-070RL</t>
  </si>
  <si>
    <t>R6,R12</t>
  </si>
  <si>
    <t>R13,R14</t>
  </si>
  <si>
    <t>DI</t>
  </si>
  <si>
    <t>XFCN</t>
  </si>
  <si>
    <t>T44008</t>
  </si>
  <si>
    <t>DI-5x7x7</t>
  </si>
  <si>
    <t>74LVC2G14</t>
  </si>
  <si>
    <t>U1,U3</t>
  </si>
  <si>
    <t>Nexperia</t>
  </si>
  <si>
    <t>74LVC2G14GW,125</t>
  </si>
  <si>
    <t>RRP68150</t>
  </si>
  <si>
    <t>U2</t>
  </si>
  <si>
    <t>Renesas</t>
  </si>
  <si>
    <t>RRP68150-BH0</t>
  </si>
  <si>
    <t>WLCSP12-2x2</t>
  </si>
  <si>
    <t>TSSOP6</t>
  </si>
  <si>
    <t>Coil Craft</t>
  </si>
  <si>
    <t>XAL1510-103ME</t>
  </si>
  <si>
    <t>SMD-16.5x15.3x10</t>
  </si>
  <si>
    <t>J5,J8,J6,J7,J9,J10,J11</t>
  </si>
  <si>
    <t>TP39,TP40,TP41,TP42</t>
  </si>
  <si>
    <t>TP1,TP5,TP3,TP13,
TP16,TP19,TP20,TP43</t>
  </si>
  <si>
    <t>TP22,
TP23,TP24,TP25</t>
  </si>
  <si>
    <t>EEUEB2C101SB</t>
  </si>
  <si>
    <t>DI-D18x20</t>
  </si>
  <si>
    <t>Bill Of Materials         Nov 26,2025      17:45:19</t>
  </si>
  <si>
    <t>RC0603FR-073RL</t>
  </si>
  <si>
    <t>0.33Ω</t>
  </si>
  <si>
    <t>3Ω</t>
  </si>
  <si>
    <t>100Ω</t>
  </si>
  <si>
    <t>50Ω</t>
  </si>
  <si>
    <t>0Ω</t>
  </si>
  <si>
    <t>CAP, SMD, 0402, 0.1µF, 16V, 10%, X7R, ROHS</t>
  </si>
  <si>
    <t>CAP, SMD, 0603, 0.1µF, 16V, 10%, X7R, ROHS</t>
  </si>
  <si>
    <t>CAP, SMD, 0603, 1µF, 16V, 10%, X7R, ROHS</t>
  </si>
  <si>
    <t>CC0603JRNPO8BN101</t>
  </si>
  <si>
    <t>CAP, SMD, 0603, 100p, 25V, 5%, C0G/NPO, ROHS</t>
  </si>
  <si>
    <t>CAP, SMD, 0402, 10p, 16V, 5%, THIN FILM, ROHS</t>
  </si>
  <si>
    <t>CAP, SMD, 1210, 0.22µF, 200V, 10%, X7R, ROHS</t>
  </si>
  <si>
    <t>CAP-RADIAL, TH, 18mm DIA, 100µF, 160V, 20%, ROHS</t>
  </si>
  <si>
    <t>FS55X225K251EGG</t>
  </si>
  <si>
    <t>Prosperity Dielectrics Co. Ltd</t>
  </si>
  <si>
    <t>CAP, SMD, 2220, 2.2µF, 250V, 10%, X7R, ROHS</t>
  </si>
  <si>
    <t>DIODE-SHOTTKY, SMD, 150V, 3.6A, TO-227A, ROHS</t>
  </si>
  <si>
    <t>CONN-COAXIAL, 1 INNER HOLE, POSITIVE PIN, 50Ω, ROHS</t>
  </si>
  <si>
    <t>COIL-FIXED, SMD, 10µH, 22A, 20%, AEC-Q200, ROHS</t>
  </si>
  <si>
    <t>RES, SMD, 0603, 100Ω, 1/10W, 1%, ROHS</t>
  </si>
  <si>
    <t>RES, SMD, 0603, 3Ω, 1/10W, 1%, ROHS</t>
  </si>
  <si>
    <t>RES, SMD, 0603, 0.33Ω, 1/10W, 1%, ROHS</t>
  </si>
  <si>
    <t>RES, SMD, 0603, 0Ω, 1/2W, ROHS</t>
  </si>
  <si>
    <t>RH</t>
  </si>
  <si>
    <t>FC0603E50R0FTBST1</t>
  </si>
  <si>
    <t>RES, SMD, 0603, 50Ω, 1/8W, 1%, ±25ppm, ROHS</t>
  </si>
  <si>
    <t>RL0603FR-070R33L</t>
  </si>
  <si>
    <t>CONN-MINI TEST POINT, VERTICAL, YEL, ROHS</t>
  </si>
  <si>
    <t>CONN-MINI TEST PT, VERTICAL, BLK, ROHS</t>
  </si>
  <si>
    <t>PLUGIN, WELDING TERMINAL, ROHS</t>
  </si>
  <si>
    <t>IC-INVERTER, SMD, 2 INPUT, 1.65-5.5V, 6-TSSOP, ROHS</t>
  </si>
  <si>
    <t>IC-FET DRIVER, 5V, 2A, 12 Ball, 2x2-WLCSP, ROHS</t>
  </si>
  <si>
    <t>Four corners</t>
  </si>
  <si>
    <t>SCREW, 4-40×1/4in, PHILLIPS, PANHEAD, SS, ROHS</t>
  </si>
  <si>
    <t>4-40X1/4-SCREW-SS</t>
  </si>
  <si>
    <t>APM Hexseal</t>
  </si>
  <si>
    <t>STANDOFF,4-40×7/8in,F/F,HEX,ALUM,ROHS</t>
  </si>
  <si>
    <t>Wurth</t>
  </si>
  <si>
    <t>970200324-STANDOFF</t>
  </si>
  <si>
    <t>N/A</t>
  </si>
  <si>
    <t>TRANS-GAN, SMD, QFN, N-CHAN, 150V, 63A, ROHS</t>
  </si>
  <si>
    <t>DIODE-RECTIFIER, SMD, 2P, SOD-523, 30V, 30mA, ROHS</t>
  </si>
  <si>
    <t>CAP, SMD, 0805, 2.2µF, 10V, 10%, X7R, ROHS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</si>
</sst>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34" borderId="10" xfId="0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zoomScale="85" zoomScaleNormal="85" workbookViewId="0">
      <selection activeCell="D13" sqref="D13"/>
    </sheetView>
  </sheetViews>
  <sheetFormatPr defaultColWidth="9.1796875" defaultRowHeight="14.5" x14ac:dyDescent="0.35"/>
  <cols>
    <col min="1" max="1" width="11.1796875" style="1" customWidth="1"/>
    <col min="2" max="2" width="13" style="1" customWidth="1"/>
    <col min="3" max="3" width="21.1796875" style="1" customWidth="1"/>
    <col min="4" max="4" width="49.7265625" style="1" customWidth="1"/>
    <col min="5" max="5" width="24.6328125" style="1" customWidth="1"/>
    <col min="6" max="6" width="24.7265625" style="1" customWidth="1"/>
    <col min="7" max="7" width="0" style="1" hidden="1" customWidth="1"/>
    <col min="8" max="8" width="15.90625" style="1" customWidth="1"/>
    <col min="9" max="16384" width="9.1796875" style="1"/>
  </cols>
  <sheetData>
    <row r="1" spans="1:8" x14ac:dyDescent="0.35">
      <c r="A1" s="1" t="s">
        <v>0</v>
      </c>
    </row>
    <row r="9" spans="1:8" x14ac:dyDescent="0.35">
      <c r="A9" s="1" t="s">
        <v>85</v>
      </c>
      <c r="B9" s="1" t="s">
        <v>1</v>
      </c>
    </row>
    <row r="11" spans="1:8" s="2" customFormat="1" x14ac:dyDescent="0.3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4" t="s">
        <v>7</v>
      </c>
      <c r="G11" s="4" t="s">
        <v>8</v>
      </c>
      <c r="H11" s="4" t="s">
        <v>8</v>
      </c>
    </row>
    <row r="12" spans="1:8" x14ac:dyDescent="0.35">
      <c r="A12" s="3">
        <v>2</v>
      </c>
      <c r="B12" s="3" t="s">
        <v>9</v>
      </c>
      <c r="C12" s="3" t="s">
        <v>10</v>
      </c>
      <c r="D12" s="3" t="s">
        <v>129</v>
      </c>
      <c r="E12" s="3" t="s">
        <v>11</v>
      </c>
      <c r="F12" s="3" t="s">
        <v>12</v>
      </c>
      <c r="G12" s="3">
        <v>805</v>
      </c>
      <c r="H12" s="3" t="str">
        <f>TEXT(G12,"0000")</f>
        <v>0805</v>
      </c>
    </row>
    <row r="13" spans="1:8" x14ac:dyDescent="0.35">
      <c r="A13" s="3">
        <v>1</v>
      </c>
      <c r="B13" s="3" t="s">
        <v>13</v>
      </c>
      <c r="C13" s="3" t="s">
        <v>14</v>
      </c>
      <c r="D13" s="3" t="s">
        <v>93</v>
      </c>
      <c r="E13" s="3" t="s">
        <v>15</v>
      </c>
      <c r="F13" s="3" t="s">
        <v>16</v>
      </c>
      <c r="G13" s="3">
        <v>603</v>
      </c>
      <c r="H13" s="3" t="str">
        <f t="shared" ref="H13:H35" si="0">TEXT(G13,"0000")</f>
        <v>0603</v>
      </c>
    </row>
    <row r="14" spans="1:8" x14ac:dyDescent="0.35">
      <c r="A14" s="3">
        <v>1</v>
      </c>
      <c r="B14" s="3" t="s">
        <v>17</v>
      </c>
      <c r="C14" s="3" t="s">
        <v>18</v>
      </c>
      <c r="D14" s="3" t="s">
        <v>94</v>
      </c>
      <c r="E14" s="3" t="s">
        <v>15</v>
      </c>
      <c r="F14" s="6" t="s">
        <v>19</v>
      </c>
      <c r="G14" s="3">
        <v>603</v>
      </c>
      <c r="H14" s="3" t="str">
        <f t="shared" si="0"/>
        <v>0603</v>
      </c>
    </row>
    <row r="15" spans="1:8" x14ac:dyDescent="0.35">
      <c r="A15" s="3">
        <v>2</v>
      </c>
      <c r="B15" s="3" t="s">
        <v>13</v>
      </c>
      <c r="C15" s="3" t="s">
        <v>20</v>
      </c>
      <c r="D15" s="3" t="s">
        <v>92</v>
      </c>
      <c r="E15" s="3" t="s">
        <v>15</v>
      </c>
      <c r="F15" s="6" t="s">
        <v>21</v>
      </c>
      <c r="G15" s="3">
        <v>402</v>
      </c>
      <c r="H15" s="3" t="str">
        <f t="shared" si="0"/>
        <v>0402</v>
      </c>
    </row>
    <row r="16" spans="1:8" x14ac:dyDescent="0.35">
      <c r="A16" s="3">
        <v>2</v>
      </c>
      <c r="B16" s="3" t="s">
        <v>22</v>
      </c>
      <c r="C16" s="3" t="s">
        <v>23</v>
      </c>
      <c r="D16" s="3" t="s">
        <v>96</v>
      </c>
      <c r="E16" s="3" t="s">
        <v>57</v>
      </c>
      <c r="F16" s="6" t="s">
        <v>95</v>
      </c>
      <c r="G16" s="3">
        <v>603</v>
      </c>
      <c r="H16" s="3" t="str">
        <f t="shared" si="0"/>
        <v>0603</v>
      </c>
    </row>
    <row r="17" spans="1:8" x14ac:dyDescent="0.35">
      <c r="A17" s="3">
        <v>2</v>
      </c>
      <c r="B17" s="3" t="s">
        <v>25</v>
      </c>
      <c r="C17" s="3" t="s">
        <v>26</v>
      </c>
      <c r="D17" s="3" t="s">
        <v>97</v>
      </c>
      <c r="E17" s="3" t="s">
        <v>27</v>
      </c>
      <c r="F17" s="6" t="s">
        <v>28</v>
      </c>
      <c r="G17" s="3">
        <v>402</v>
      </c>
      <c r="H17" s="3" t="str">
        <f t="shared" si="0"/>
        <v>0402</v>
      </c>
    </row>
    <row r="18" spans="1:8" x14ac:dyDescent="0.35">
      <c r="A18" s="3">
        <v>2</v>
      </c>
      <c r="B18" s="3" t="s">
        <v>29</v>
      </c>
      <c r="C18" s="3" t="s">
        <v>30</v>
      </c>
      <c r="D18" s="3" t="s">
        <v>98</v>
      </c>
      <c r="E18" s="3" t="s">
        <v>27</v>
      </c>
      <c r="F18" s="6" t="s">
        <v>31</v>
      </c>
      <c r="G18" s="3">
        <v>1210</v>
      </c>
      <c r="H18" s="3" t="str">
        <f t="shared" si="0"/>
        <v>1210</v>
      </c>
    </row>
    <row r="19" spans="1:8" x14ac:dyDescent="0.35">
      <c r="A19" s="3">
        <v>2</v>
      </c>
      <c r="B19" s="3" t="s">
        <v>32</v>
      </c>
      <c r="C19" s="3" t="s">
        <v>33</v>
      </c>
      <c r="D19" s="3" t="s">
        <v>99</v>
      </c>
      <c r="E19" s="3" t="s">
        <v>24</v>
      </c>
      <c r="F19" s="6" t="s">
        <v>83</v>
      </c>
      <c r="G19" s="3" t="s">
        <v>84</v>
      </c>
      <c r="H19" s="3" t="str">
        <f t="shared" si="0"/>
        <v>DI-D18x20</v>
      </c>
    </row>
    <row r="20" spans="1:8" x14ac:dyDescent="0.35">
      <c r="A20" s="3">
        <v>12</v>
      </c>
      <c r="B20" s="3" t="s">
        <v>9</v>
      </c>
      <c r="C20" s="3" t="s">
        <v>34</v>
      </c>
      <c r="D20" s="3" t="s">
        <v>102</v>
      </c>
      <c r="E20" s="3" t="s">
        <v>101</v>
      </c>
      <c r="F20" s="6" t="s">
        <v>100</v>
      </c>
      <c r="G20" s="3">
        <v>2220</v>
      </c>
      <c r="H20" s="3" t="str">
        <f t="shared" si="0"/>
        <v>2220</v>
      </c>
    </row>
    <row r="21" spans="1:8" x14ac:dyDescent="0.35">
      <c r="A21" s="3">
        <v>2</v>
      </c>
      <c r="B21" s="3" t="s">
        <v>35</v>
      </c>
      <c r="C21" s="3" t="s">
        <v>36</v>
      </c>
      <c r="D21" s="3" t="s">
        <v>128</v>
      </c>
      <c r="E21" s="3" t="s">
        <v>37</v>
      </c>
      <c r="F21" s="6" t="s">
        <v>38</v>
      </c>
      <c r="G21" s="3" t="s">
        <v>39</v>
      </c>
      <c r="H21" s="3" t="str">
        <f t="shared" si="0"/>
        <v>SOD-523</v>
      </c>
    </row>
    <row r="22" spans="1:8" x14ac:dyDescent="0.35">
      <c r="A22" s="3">
        <v>2</v>
      </c>
      <c r="B22" s="3" t="s">
        <v>40</v>
      </c>
      <c r="C22" s="3" t="s">
        <v>41</v>
      </c>
      <c r="D22" s="3" t="s">
        <v>103</v>
      </c>
      <c r="E22" s="3" t="s">
        <v>42</v>
      </c>
      <c r="F22" s="6" t="s">
        <v>43</v>
      </c>
      <c r="G22" s="3" t="s">
        <v>44</v>
      </c>
      <c r="H22" s="3" t="str">
        <f t="shared" si="0"/>
        <v>TO-227A</v>
      </c>
    </row>
    <row r="23" spans="1:8" x14ac:dyDescent="0.35">
      <c r="A23" s="3">
        <v>7</v>
      </c>
      <c r="B23" s="3"/>
      <c r="C23" s="3" t="s">
        <v>79</v>
      </c>
      <c r="D23" s="3" t="s">
        <v>104</v>
      </c>
      <c r="E23" s="3" t="s">
        <v>45</v>
      </c>
      <c r="F23" s="6" t="s">
        <v>46</v>
      </c>
      <c r="G23" s="3" t="s">
        <v>47</v>
      </c>
      <c r="H23" s="3" t="str">
        <f t="shared" si="0"/>
        <v>DI-6.5x6.5x10</v>
      </c>
    </row>
    <row r="24" spans="1:8" x14ac:dyDescent="0.35">
      <c r="A24" s="3">
        <v>1</v>
      </c>
      <c r="B24" s="3" t="s">
        <v>48</v>
      </c>
      <c r="C24" s="3" t="s">
        <v>49</v>
      </c>
      <c r="D24" s="3" t="s">
        <v>105</v>
      </c>
      <c r="E24" s="3" t="s">
        <v>76</v>
      </c>
      <c r="F24" s="6" t="s">
        <v>77</v>
      </c>
      <c r="G24" s="3" t="s">
        <v>78</v>
      </c>
      <c r="H24" s="3" t="str">
        <f t="shared" si="0"/>
        <v>SMD-16.5x15.3x10</v>
      </c>
    </row>
    <row r="25" spans="1:8" x14ac:dyDescent="0.35">
      <c r="A25" s="3">
        <v>2</v>
      </c>
      <c r="B25" s="3" t="s">
        <v>52</v>
      </c>
      <c r="C25" s="3" t="s">
        <v>53</v>
      </c>
      <c r="D25" s="7" t="s">
        <v>127</v>
      </c>
      <c r="E25" s="3" t="s">
        <v>50</v>
      </c>
      <c r="F25" s="6" t="s">
        <v>52</v>
      </c>
      <c r="G25" s="3" t="s">
        <v>51</v>
      </c>
      <c r="H25" s="3" t="str">
        <f t="shared" si="0"/>
        <v>SMD7-3.6x1.4</v>
      </c>
    </row>
    <row r="26" spans="1:8" x14ac:dyDescent="0.35">
      <c r="A26" s="3">
        <v>2</v>
      </c>
      <c r="B26" s="3" t="s">
        <v>89</v>
      </c>
      <c r="C26" s="3" t="s">
        <v>54</v>
      </c>
      <c r="D26" s="3" t="s">
        <v>106</v>
      </c>
      <c r="E26" s="3" t="s">
        <v>57</v>
      </c>
      <c r="F26" s="6" t="s">
        <v>55</v>
      </c>
      <c r="G26" s="3">
        <v>603</v>
      </c>
      <c r="H26" s="3" t="str">
        <f t="shared" si="0"/>
        <v>0603</v>
      </c>
    </row>
    <row r="27" spans="1:8" x14ac:dyDescent="0.35">
      <c r="A27" s="3">
        <v>2</v>
      </c>
      <c r="B27" s="3" t="s">
        <v>88</v>
      </c>
      <c r="C27" s="3" t="s">
        <v>56</v>
      </c>
      <c r="D27" s="3" t="s">
        <v>107</v>
      </c>
      <c r="E27" s="3" t="s">
        <v>57</v>
      </c>
      <c r="F27" s="6" t="s">
        <v>86</v>
      </c>
      <c r="G27" s="3">
        <v>603</v>
      </c>
      <c r="H27" s="3" t="str">
        <f t="shared" si="0"/>
        <v>0603</v>
      </c>
    </row>
    <row r="28" spans="1:8" x14ac:dyDescent="0.35">
      <c r="A28" s="3">
        <v>2</v>
      </c>
      <c r="B28" s="3" t="s">
        <v>91</v>
      </c>
      <c r="C28" s="3" t="s">
        <v>58</v>
      </c>
      <c r="D28" s="3" t="s">
        <v>109</v>
      </c>
      <c r="E28" s="3" t="s">
        <v>57</v>
      </c>
      <c r="F28" s="6" t="s">
        <v>59</v>
      </c>
      <c r="G28" s="3">
        <v>603</v>
      </c>
      <c r="H28" s="3" t="str">
        <f t="shared" si="0"/>
        <v>0603</v>
      </c>
    </row>
    <row r="29" spans="1:8" x14ac:dyDescent="0.35">
      <c r="A29" s="3">
        <v>2</v>
      </c>
      <c r="B29" s="3" t="s">
        <v>90</v>
      </c>
      <c r="C29" s="3" t="s">
        <v>60</v>
      </c>
      <c r="D29" s="3" t="s">
        <v>112</v>
      </c>
      <c r="E29" s="3" t="s">
        <v>42</v>
      </c>
      <c r="F29" s="6" t="s">
        <v>111</v>
      </c>
      <c r="G29" s="3">
        <v>603</v>
      </c>
      <c r="H29" s="3" t="str">
        <f t="shared" si="0"/>
        <v>0603</v>
      </c>
    </row>
    <row r="30" spans="1:8" x14ac:dyDescent="0.35">
      <c r="A30" s="3">
        <v>2</v>
      </c>
      <c r="B30" s="3" t="s">
        <v>87</v>
      </c>
      <c r="C30" s="3" t="s">
        <v>61</v>
      </c>
      <c r="D30" s="3" t="s">
        <v>108</v>
      </c>
      <c r="E30" s="3" t="s">
        <v>57</v>
      </c>
      <c r="F30" s="6" t="s">
        <v>113</v>
      </c>
      <c r="G30" s="3">
        <v>603</v>
      </c>
      <c r="H30" s="3" t="str">
        <f t="shared" si="0"/>
        <v>0603</v>
      </c>
    </row>
    <row r="31" spans="1:8" ht="29" x14ac:dyDescent="0.35">
      <c r="A31" s="3">
        <v>8</v>
      </c>
      <c r="B31" s="3"/>
      <c r="C31" s="5" t="s">
        <v>81</v>
      </c>
      <c r="D31" s="5" t="s">
        <v>114</v>
      </c>
      <c r="E31" s="3" t="s">
        <v>110</v>
      </c>
      <c r="F31" s="6">
        <v>5004</v>
      </c>
      <c r="G31" s="3" t="s">
        <v>62</v>
      </c>
      <c r="H31" s="3" t="str">
        <f t="shared" si="0"/>
        <v>DI</v>
      </c>
    </row>
    <row r="32" spans="1:8" ht="29" x14ac:dyDescent="0.35">
      <c r="A32" s="3">
        <v>4</v>
      </c>
      <c r="B32" s="3"/>
      <c r="C32" s="5" t="s">
        <v>82</v>
      </c>
      <c r="D32" s="3" t="s">
        <v>115</v>
      </c>
      <c r="E32" s="3" t="s">
        <v>110</v>
      </c>
      <c r="F32" s="3">
        <v>5001</v>
      </c>
      <c r="G32" s="3" t="s">
        <v>62</v>
      </c>
      <c r="H32" s="3" t="str">
        <f t="shared" ref="H32" si="1">TEXT(G32,"0000")</f>
        <v>DI</v>
      </c>
    </row>
    <row r="33" spans="1:8" x14ac:dyDescent="0.35">
      <c r="A33" s="3">
        <v>4</v>
      </c>
      <c r="B33" s="3"/>
      <c r="C33" s="3" t="s">
        <v>80</v>
      </c>
      <c r="D33" s="1" t="s">
        <v>116</v>
      </c>
      <c r="E33" s="3" t="s">
        <v>63</v>
      </c>
      <c r="F33" s="3" t="s">
        <v>64</v>
      </c>
      <c r="G33" s="3" t="s">
        <v>65</v>
      </c>
      <c r="H33" s="3" t="str">
        <f t="shared" si="0"/>
        <v>DI-5x7x7</v>
      </c>
    </row>
    <row r="34" spans="1:8" x14ac:dyDescent="0.35">
      <c r="A34" s="3">
        <v>2</v>
      </c>
      <c r="B34" s="3" t="s">
        <v>66</v>
      </c>
      <c r="C34" s="3" t="s">
        <v>67</v>
      </c>
      <c r="D34" s="1" t="s">
        <v>117</v>
      </c>
      <c r="E34" s="3" t="s">
        <v>68</v>
      </c>
      <c r="F34" s="3" t="s">
        <v>69</v>
      </c>
      <c r="G34" s="3" t="s">
        <v>75</v>
      </c>
      <c r="H34" s="3" t="s">
        <v>75</v>
      </c>
    </row>
    <row r="35" spans="1:8" x14ac:dyDescent="0.35">
      <c r="A35" s="3">
        <v>1</v>
      </c>
      <c r="B35" s="3" t="s">
        <v>70</v>
      </c>
      <c r="C35" s="3" t="s">
        <v>71</v>
      </c>
      <c r="D35" s="5" t="s">
        <v>118</v>
      </c>
      <c r="E35" s="3" t="s">
        <v>72</v>
      </c>
      <c r="F35" s="3" t="s">
        <v>73</v>
      </c>
      <c r="G35" s="3" t="s">
        <v>74</v>
      </c>
      <c r="H35" s="3" t="str">
        <f t="shared" si="0"/>
        <v>WLCSP12-2x2</v>
      </c>
    </row>
    <row r="36" spans="1:8" x14ac:dyDescent="0.35">
      <c r="A36" s="3">
        <v>4</v>
      </c>
      <c r="B36" s="3" t="s">
        <v>119</v>
      </c>
      <c r="C36" s="6" t="s">
        <v>126</v>
      </c>
      <c r="D36" s="3" t="s">
        <v>120</v>
      </c>
      <c r="E36" s="3" t="s">
        <v>122</v>
      </c>
      <c r="F36" s="3" t="s">
        <v>121</v>
      </c>
      <c r="G36" s="3"/>
      <c r="H36" s="3"/>
    </row>
    <row r="37" spans="1:8" x14ac:dyDescent="0.35">
      <c r="A37" s="3">
        <v>4</v>
      </c>
      <c r="B37" s="3" t="s">
        <v>119</v>
      </c>
      <c r="C37" s="6" t="s">
        <v>126</v>
      </c>
      <c r="D37" s="3" t="s">
        <v>123</v>
      </c>
      <c r="E37" s="3" t="s">
        <v>124</v>
      </c>
      <c r="F37" s="3" t="s">
        <v>125</v>
      </c>
      <c r="G37" s="3"/>
      <c r="H37" s="3"/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RTKP68150DE00000BC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Viki Shi</cp:lastModifiedBy>
  <dcterms:created xsi:type="dcterms:W3CDTF">2023-08-31T09:45:38Z</dcterms:created>
  <dcterms:modified xsi:type="dcterms:W3CDTF">2025-12-03T09:39:24Z</dcterms:modified>
</cp:coreProperties>
</file>