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3820" windowHeight="13116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L98" i="1" l="1"/>
  <c r="M98" i="1"/>
</calcChain>
</file>

<file path=xl/sharedStrings.xml><?xml version="1.0" encoding="utf-8"?>
<sst xmlns="http://schemas.openxmlformats.org/spreadsheetml/2006/main" count="679" uniqueCount="305">
  <si>
    <t>BT1</t>
  </si>
  <si>
    <t>BATTERY_1CELL_CR2032-6_CR2032-6</t>
  </si>
  <si>
    <t>CR2032-6</t>
  </si>
  <si>
    <t>YES</t>
  </si>
  <si>
    <t>C1</t>
  </si>
  <si>
    <t>CAP NP_SM1005_1UF</t>
  </si>
  <si>
    <t>1uF</t>
  </si>
  <si>
    <t>SM1005</t>
  </si>
  <si>
    <t>NO</t>
  </si>
  <si>
    <t>C2</t>
  </si>
  <si>
    <t>C3</t>
  </si>
  <si>
    <t>C4</t>
  </si>
  <si>
    <t>CAP NP_SM1005_100NF</t>
  </si>
  <si>
    <t>100nF</t>
  </si>
  <si>
    <t>C5</t>
  </si>
  <si>
    <t>CAP NP_SM1608_1UF</t>
  </si>
  <si>
    <t>SM1608</t>
  </si>
  <si>
    <t>C6</t>
  </si>
  <si>
    <t>CAP NP_SM1608_4.7UF</t>
  </si>
  <si>
    <t>C7</t>
  </si>
  <si>
    <t>CAP NP_SM1005_NM</t>
  </si>
  <si>
    <t>NM</t>
  </si>
  <si>
    <t>C8</t>
  </si>
  <si>
    <t>C9</t>
  </si>
  <si>
    <t>CAP NP_SM2012_10UF</t>
  </si>
  <si>
    <t>10uF</t>
  </si>
  <si>
    <t>SM2012</t>
  </si>
  <si>
    <t>C10</t>
  </si>
  <si>
    <t>C11</t>
  </si>
  <si>
    <t>C12</t>
  </si>
  <si>
    <t>CAP NP_SM1005_22NF</t>
  </si>
  <si>
    <t>22nF</t>
  </si>
  <si>
    <t>C13</t>
  </si>
  <si>
    <t>C14</t>
  </si>
  <si>
    <t>CAP NP_SM1005_10NF</t>
  </si>
  <si>
    <t>10nF</t>
  </si>
  <si>
    <t>C15</t>
  </si>
  <si>
    <t>CAP NP_SM1005_18PF</t>
  </si>
  <si>
    <t>18pF</t>
  </si>
  <si>
    <t>C16</t>
  </si>
  <si>
    <t>C17</t>
  </si>
  <si>
    <t>C18</t>
  </si>
  <si>
    <t>C19</t>
  </si>
  <si>
    <t>CAP NP_SM1005_10PF</t>
  </si>
  <si>
    <t>10pF</t>
  </si>
  <si>
    <t>C20</t>
  </si>
  <si>
    <t>C21</t>
  </si>
  <si>
    <t>C22</t>
  </si>
  <si>
    <t>C23</t>
  </si>
  <si>
    <t>C25</t>
  </si>
  <si>
    <t>C26</t>
  </si>
  <si>
    <t>C27</t>
  </si>
  <si>
    <t>C28</t>
  </si>
  <si>
    <t>C29</t>
  </si>
  <si>
    <t>D1</t>
  </si>
  <si>
    <t>LED_0_SMDLED1608_AC_LED GREEN</t>
  </si>
  <si>
    <t>LED green</t>
  </si>
  <si>
    <t>SMDLED1608_AC</t>
  </si>
  <si>
    <t>D2</t>
  </si>
  <si>
    <t>DIODE SHOTTKY_SOD123_MBR0520</t>
  </si>
  <si>
    <t>MBR0520</t>
  </si>
  <si>
    <t>SOD123</t>
  </si>
  <si>
    <t>D3</t>
  </si>
  <si>
    <t>LED_1_SMDLED1608_AC_LED RED</t>
  </si>
  <si>
    <t>LED red</t>
  </si>
  <si>
    <t>D4</t>
  </si>
  <si>
    <t>D5</t>
  </si>
  <si>
    <t>PRTR5V0U2X_PRTR5V0U2X_PRTR5V0U2</t>
  </si>
  <si>
    <t>PRTR5V0U2X</t>
  </si>
  <si>
    <t>D6</t>
  </si>
  <si>
    <t>F1</t>
  </si>
  <si>
    <t>GROUND TERMINAL_0_FIDUCIAL_1MM_</t>
  </si>
  <si>
    <t>Fiducial</t>
  </si>
  <si>
    <t>FIDUCIAL_1MM</t>
  </si>
  <si>
    <t>F2</t>
  </si>
  <si>
    <t>F3</t>
  </si>
  <si>
    <t>FB1</t>
  </si>
  <si>
    <t>R_SM1608_BLM18AG102SN1D</t>
  </si>
  <si>
    <t>BLM18AG102SN1D</t>
  </si>
  <si>
    <t>FB2</t>
  </si>
  <si>
    <t>GND1</t>
  </si>
  <si>
    <t>GROUND TERMINAL_GROUNDTERMINAL_</t>
  </si>
  <si>
    <t>GND</t>
  </si>
  <si>
    <t>GROUNDTERMINAL</t>
  </si>
  <si>
    <t>GND2</t>
  </si>
  <si>
    <t>GND3</t>
  </si>
  <si>
    <t>H1</t>
  </si>
  <si>
    <t>GROUND TERMINAL_0_HOLE_2MM_NP_H</t>
  </si>
  <si>
    <t>hole_2mm</t>
  </si>
  <si>
    <t>HOLE_2MM_NP</t>
  </si>
  <si>
    <t>H2</t>
  </si>
  <si>
    <t>H3</t>
  </si>
  <si>
    <t>H4</t>
  </si>
  <si>
    <t>J2</t>
  </si>
  <si>
    <t>TAGCONNECT_TC2030-IDC-NL_TAGCON</t>
  </si>
  <si>
    <t>TagConnect</t>
  </si>
  <si>
    <t>TC2030-IDC-NL</t>
  </si>
  <si>
    <t>J3</t>
  </si>
  <si>
    <t>USB_TYPE_B_FARN_4_MINIUSBFARN16</t>
  </si>
  <si>
    <t>MINI_USB_1642036</t>
  </si>
  <si>
    <t>MINIUSBFARN1642036</t>
  </si>
  <si>
    <t>J4</t>
  </si>
  <si>
    <t>J5</t>
  </si>
  <si>
    <t>Value</t>
  </si>
  <si>
    <t>HDR_254_1X03</t>
  </si>
  <si>
    <t>HDR_254_1X02</t>
  </si>
  <si>
    <t>J7</t>
  </si>
  <si>
    <t>GROUND TERMINAL_1_DA14580_ANTEN</t>
  </si>
  <si>
    <t>Antenna</t>
  </si>
  <si>
    <t>DA14580_ANTENNA_X0P2</t>
  </si>
  <si>
    <t>J8</t>
  </si>
  <si>
    <t>J9</t>
  </si>
  <si>
    <t>L1</t>
  </si>
  <si>
    <t>CHOKE RF_SM1608_2.2UH</t>
  </si>
  <si>
    <t>2.2uH</t>
  </si>
  <si>
    <t>L2</t>
  </si>
  <si>
    <t>tbd</t>
  </si>
  <si>
    <t>L3</t>
  </si>
  <si>
    <t>INDUCTOR_L3225_FLF3215T-4R7M_</t>
  </si>
  <si>
    <t>FLF3215T-4R7M</t>
  </si>
  <si>
    <t>L3225</t>
  </si>
  <si>
    <t>R1</t>
  </si>
  <si>
    <t>R_SM1005_2K2</t>
  </si>
  <si>
    <t>2K2</t>
  </si>
  <si>
    <t>R3</t>
  </si>
  <si>
    <t>R_SM1005_TBD</t>
  </si>
  <si>
    <t>R4</t>
  </si>
  <si>
    <t>R5</t>
  </si>
  <si>
    <t>R8</t>
  </si>
  <si>
    <t>R_SM1005_1K</t>
  </si>
  <si>
    <t>1K</t>
  </si>
  <si>
    <t>R9</t>
  </si>
  <si>
    <t>R10</t>
  </si>
  <si>
    <t>R11</t>
  </si>
  <si>
    <t>R12</t>
  </si>
  <si>
    <t>R_SM1005_3K3</t>
  </si>
  <si>
    <t>3K3</t>
  </si>
  <si>
    <t>R13</t>
  </si>
  <si>
    <t>R_SM1005_60.4K</t>
  </si>
  <si>
    <t>60.4K</t>
  </si>
  <si>
    <t>R14</t>
  </si>
  <si>
    <t>R_SM1005_13.3K</t>
  </si>
  <si>
    <t>13.3K</t>
  </si>
  <si>
    <t>R15</t>
  </si>
  <si>
    <t>R16</t>
  </si>
  <si>
    <t>R_SM1005_0R</t>
  </si>
  <si>
    <t>0R</t>
  </si>
  <si>
    <t>R17</t>
  </si>
  <si>
    <t>R_SM1005_4K7</t>
  </si>
  <si>
    <t>4k7</t>
  </si>
  <si>
    <t>R18</t>
  </si>
  <si>
    <t>R19</t>
  </si>
  <si>
    <t>R20</t>
  </si>
  <si>
    <t>R_SM1005_100K</t>
  </si>
  <si>
    <t>100k</t>
  </si>
  <si>
    <t>R21</t>
  </si>
  <si>
    <t>R_SM1005_150R</t>
  </si>
  <si>
    <t>150R</t>
  </si>
  <si>
    <t>R22</t>
  </si>
  <si>
    <t>R23</t>
  </si>
  <si>
    <t>R24</t>
  </si>
  <si>
    <t>R_SM1005_220R</t>
  </si>
  <si>
    <t>220R</t>
  </si>
  <si>
    <t>R25</t>
  </si>
  <si>
    <t>R26</t>
  </si>
  <si>
    <t>R_SM1005_39R 1%</t>
  </si>
  <si>
    <t>39R 1%</t>
  </si>
  <si>
    <t>R27</t>
  </si>
  <si>
    <t>R28</t>
  </si>
  <si>
    <t>R_SM1005_6K8</t>
  </si>
  <si>
    <t>6K8</t>
  </si>
  <si>
    <t>R29</t>
  </si>
  <si>
    <t>R_SM1005_1K5</t>
  </si>
  <si>
    <t>1K5</t>
  </si>
  <si>
    <t>R30</t>
  </si>
  <si>
    <t>R_SM1005_10R</t>
  </si>
  <si>
    <t>10R</t>
  </si>
  <si>
    <t>R31</t>
  </si>
  <si>
    <t>R_SM1005_NM</t>
  </si>
  <si>
    <t>nm</t>
  </si>
  <si>
    <t>R32</t>
  </si>
  <si>
    <t>R33</t>
  </si>
  <si>
    <t>R34</t>
  </si>
  <si>
    <t>R_SM1005_270R</t>
  </si>
  <si>
    <t>270R</t>
  </si>
  <si>
    <t>TP2</t>
  </si>
  <si>
    <t>TESTPOINT_SMTP_+6.8V</t>
  </si>
  <si>
    <t>+6.8V</t>
  </si>
  <si>
    <t>SMTP</t>
  </si>
  <si>
    <t>TP3</t>
  </si>
  <si>
    <t>CON1_0_SMTP_CON1</t>
  </si>
  <si>
    <t>CON1</t>
  </si>
  <si>
    <t>TP4</t>
  </si>
  <si>
    <t>TP5</t>
  </si>
  <si>
    <t>TP6</t>
  </si>
  <si>
    <t>TESTPOINT_SMTP_VDCDC</t>
  </si>
  <si>
    <t>VDCDC</t>
  </si>
  <si>
    <t>TP7</t>
  </si>
  <si>
    <t>CON1_0_SMTP_PAD_C100_CON1</t>
  </si>
  <si>
    <t>SMTP_PAD_C100</t>
  </si>
  <si>
    <t>TP8</t>
  </si>
  <si>
    <t>TP9</t>
  </si>
  <si>
    <t>U1</t>
  </si>
  <si>
    <t>U2</t>
  </si>
  <si>
    <t>LM27313XMF_0_SOT-235_LM27313XMF</t>
  </si>
  <si>
    <t>LM27313XMF</t>
  </si>
  <si>
    <t>SOT-235</t>
  </si>
  <si>
    <t>U3</t>
  </si>
  <si>
    <t>RT9193_0_SOT23-5_RT9193-33GB</t>
  </si>
  <si>
    <t>RT9193-33GB</t>
  </si>
  <si>
    <t>SOT23-5</t>
  </si>
  <si>
    <t>U4</t>
  </si>
  <si>
    <t>SAM3U2CA_TFBGA100_SAM3U2CA</t>
  </si>
  <si>
    <t>SAM3U2CA</t>
  </si>
  <si>
    <t>TFBGA100</t>
  </si>
  <si>
    <t>U6</t>
  </si>
  <si>
    <t>Y1</t>
  </si>
  <si>
    <t>CRYSTAL_4PIN_XTAL_3225_16MHZ</t>
  </si>
  <si>
    <t>16MHz</t>
  </si>
  <si>
    <t>XTAL_3225</t>
  </si>
  <si>
    <t>Y2</t>
  </si>
  <si>
    <t>CRYSTAL_XTAL_ABS06_32KHZ</t>
  </si>
  <si>
    <t>32kHz</t>
  </si>
  <si>
    <t>XTAL_ABS06</t>
  </si>
  <si>
    <t>Y3</t>
  </si>
  <si>
    <t>CRYSTAL_4PIN_XTAL_3225_12MHZ</t>
  </si>
  <si>
    <t>12MHz</t>
  </si>
  <si>
    <t>NOT PLACED - PART OF PCB</t>
  </si>
  <si>
    <t>FB3</t>
  </si>
  <si>
    <t>51K</t>
  </si>
  <si>
    <t>R_SM1005_51K</t>
  </si>
  <si>
    <t>REFDES</t>
  </si>
  <si>
    <t>Description</t>
  </si>
  <si>
    <t>Rotation</t>
  </si>
  <si>
    <t>Layer (YES = BOT)</t>
  </si>
  <si>
    <t>Supplier</t>
  </si>
  <si>
    <t>Digikey</t>
  </si>
  <si>
    <t>BU2032SM-BT-GTR</t>
  </si>
  <si>
    <t>Price at 100 boards</t>
  </si>
  <si>
    <t>Price at 1000 boards</t>
  </si>
  <si>
    <t>Farnell</t>
  </si>
  <si>
    <t>Package (metric)</t>
  </si>
  <si>
    <t>4.7uF/10V</t>
  </si>
  <si>
    <t>D7</t>
  </si>
  <si>
    <t>LED_0_SMDLED1608_AC_LED RED</t>
  </si>
  <si>
    <t>587-1718-1-ND</t>
  </si>
  <si>
    <t>445-4846-1-ND</t>
  </si>
  <si>
    <t>1028-1014-1-ND</t>
  </si>
  <si>
    <t>Mouser</t>
  </si>
  <si>
    <t>556-ATSAM3U2CA-CU</t>
  </si>
  <si>
    <t>535-10246-1-ND</t>
  </si>
  <si>
    <t>535-10907-1-ND</t>
  </si>
  <si>
    <t>Summary</t>
  </si>
  <si>
    <t>Supplied by Dialog Semiconductor</t>
  </si>
  <si>
    <t>670-1190-1-ND</t>
  </si>
  <si>
    <t>SMD part bottom</t>
  </si>
  <si>
    <t>SMD part TOP</t>
  </si>
  <si>
    <t>Thruhole top</t>
  </si>
  <si>
    <t>R35</t>
  </si>
  <si>
    <t>R_SM1005_100R</t>
  </si>
  <si>
    <t>100R</t>
  </si>
  <si>
    <t>R36</t>
  </si>
  <si>
    <t>SW1</t>
  </si>
  <si>
    <t>TP10</t>
  </si>
  <si>
    <t>X     coordinate</t>
  </si>
  <si>
    <t>Y     coordinate</t>
  </si>
  <si>
    <t>4.7uF</t>
  </si>
  <si>
    <t>CAP NP_SM1608_4.7UF/10V</t>
  </si>
  <si>
    <t>LED_1_SMDLED1608_AC_LED GREEN</t>
  </si>
  <si>
    <t>INDUCTOR_L1608_BLM18AG102SN1D_B</t>
  </si>
  <si>
    <t>L1608</t>
  </si>
  <si>
    <t>CHOKE RF_SM1005_3.9NH</t>
  </si>
  <si>
    <t>3.9nH</t>
  </si>
  <si>
    <t>SWITCH_0_SWITCH_1301_9314_SW</t>
  </si>
  <si>
    <t>SW</t>
  </si>
  <si>
    <t>SWITCH_1301_9314</t>
  </si>
  <si>
    <t>HEADER 10X2_10_HDR_254_2X14_HEA</t>
  </si>
  <si>
    <t>HEADER 14X2</t>
  </si>
  <si>
    <t>HDR_254_2X14</t>
  </si>
  <si>
    <t>JUMPER3X2_0_HDR_254_1X03_VALUE</t>
  </si>
  <si>
    <t>HEADER 4_1_HDR_254_1X02_HEADER</t>
  </si>
  <si>
    <t>HEADER 2</t>
  </si>
  <si>
    <t>HEADER 3</t>
  </si>
  <si>
    <t>JUMPER3X2_1_HDR_254_1X02_VALUE</t>
  </si>
  <si>
    <t>TP11</t>
  </si>
  <si>
    <t>EXAMPLE, FREE OF CHOICE</t>
  </si>
  <si>
    <t>MANDATORY</t>
  </si>
  <si>
    <t>R_SM1005_3.3PF</t>
  </si>
  <si>
    <t>3.3PF</t>
  </si>
  <si>
    <t>490-6238-1-ND</t>
  </si>
  <si>
    <t>490-1131-1-ND</t>
  </si>
  <si>
    <t>Miscelanious</t>
  </si>
  <si>
    <t>4 * adhesive feet</t>
  </si>
  <si>
    <t>SJ5746-0-ND</t>
  </si>
  <si>
    <t>QFN40</t>
  </si>
  <si>
    <t>DA14583_QFN40_0_QFN40_DA14583_Q</t>
  </si>
  <si>
    <t>DA14583-01AT</t>
  </si>
  <si>
    <t>NC7SZ04_2_SOT23-5_NS7SZ04</t>
  </si>
  <si>
    <t>NC7SZ04M5X</t>
  </si>
  <si>
    <t>mouser</t>
  </si>
  <si>
    <t>512-NC7SZ04M5X</t>
  </si>
  <si>
    <t>DA14583DEVKT-B  - [285-02-A]</t>
  </si>
  <si>
    <t>BOM - placement</t>
  </si>
  <si>
    <t>R37</t>
  </si>
  <si>
    <t>DA14583-01F01AT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</si>
</sst>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0"/>
      <color rgb="FF9C0006"/>
      <name val="Calibri"/>
      <family val="2"/>
      <scheme val="minor"/>
    </font>
    <font>
      <b/>
      <sz val="16"/>
      <color rgb="FF0061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sz val="11"/>
      <color theme="1" tint="0.3499862666707357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CBCBCB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0" borderId="0" applyNumberFormat="0" applyFill="0" applyBorder="0" applyAlignment="0" applyProtection="0"/>
  </cellStyleXfs>
  <cellXfs count="134">
    <xf numFmtId="0" fontId="0" fillId="0" borderId="0" xfId="0"/>
    <xf numFmtId="0" fontId="6" fillId="0" borderId="0" xfId="0" applyFont="1"/>
    <xf numFmtId="0" fontId="5" fillId="0" borderId="0" xfId="0" applyFont="1"/>
    <xf numFmtId="0" fontId="2" fillId="3" borderId="3" xfId="2" applyBorder="1"/>
    <xf numFmtId="0" fontId="1" fillId="2" borderId="3" xfId="1" applyBorder="1"/>
    <xf numFmtId="0" fontId="1" fillId="2" borderId="3" xfId="1" applyBorder="1" applyAlignment="1">
      <alignment horizontal="left"/>
    </xf>
    <xf numFmtId="0" fontId="2" fillId="3" borderId="3" xfId="2" applyBorder="1" applyAlignment="1">
      <alignment horizontal="left"/>
    </xf>
    <xf numFmtId="0" fontId="2" fillId="3" borderId="2" xfId="2" applyBorder="1"/>
    <xf numFmtId="0" fontId="6" fillId="0" borderId="0" xfId="0" applyFont="1" applyAlignment="1">
      <alignment horizontal="left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0" fillId="0" borderId="3" xfId="0" applyBorder="1"/>
    <xf numFmtId="0" fontId="0" fillId="0" borderId="0" xfId="0" applyBorder="1"/>
    <xf numFmtId="0" fontId="1" fillId="2" borderId="4" xfId="1" applyBorder="1"/>
    <xf numFmtId="0" fontId="1" fillId="2" borderId="4" xfId="1" applyBorder="1" applyAlignment="1">
      <alignment horizontal="left"/>
    </xf>
    <xf numFmtId="0" fontId="7" fillId="0" borderId="5" xfId="0" applyFont="1" applyBorder="1"/>
    <xf numFmtId="0" fontId="0" fillId="0" borderId="6" xfId="0" applyBorder="1"/>
    <xf numFmtId="0" fontId="0" fillId="0" borderId="7" xfId="0" applyBorder="1"/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9" fillId="3" borderId="0" xfId="2" applyFont="1" applyAlignment="1">
      <alignment horizontal="centerContinuous" vertical="center"/>
    </xf>
    <xf numFmtId="0" fontId="9" fillId="3" borderId="0" xfId="2" applyFont="1" applyAlignment="1">
      <alignment vertical="center"/>
    </xf>
    <xf numFmtId="0" fontId="10" fillId="2" borderId="0" xfId="1" applyFont="1" applyAlignment="1">
      <alignment horizontal="centerContinuous" vertical="center"/>
    </xf>
    <xf numFmtId="0" fontId="10" fillId="2" borderId="0" xfId="1" applyFont="1" applyAlignment="1">
      <alignment vertical="center"/>
    </xf>
    <xf numFmtId="0" fontId="11" fillId="0" borderId="0" xfId="0" applyFont="1"/>
    <xf numFmtId="0" fontId="2" fillId="3" borderId="14" xfId="2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1" fillId="2" borderId="15" xfId="1" applyBorder="1" applyAlignment="1">
      <alignment horizontal="left"/>
    </xf>
    <xf numFmtId="0" fontId="12" fillId="0" borderId="0" xfId="3"/>
    <xf numFmtId="0" fontId="12" fillId="0" borderId="0" xfId="3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wrapText="1"/>
    </xf>
    <xf numFmtId="0" fontId="13" fillId="4" borderId="0" xfId="0" applyFont="1" applyFill="1" applyAlignment="1">
      <alignment horizontal="center"/>
    </xf>
    <xf numFmtId="0" fontId="0" fillId="4" borderId="0" xfId="0" applyFill="1" applyAlignment="1">
      <alignment horizontal="left"/>
    </xf>
    <xf numFmtId="0" fontId="14" fillId="4" borderId="0" xfId="0" applyFont="1" applyFill="1" applyAlignment="1">
      <alignment horizontal="center"/>
    </xf>
    <xf numFmtId="15" fontId="15" fillId="4" borderId="0" xfId="0" applyNumberFormat="1" applyFont="1" applyFill="1"/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4">
    <cellStyle name="Bad" xfId="2" builtinId="27"/>
    <cellStyle name="Good" xfId="1" builtinId="26"/>
    <cellStyle name="Hyperlink" xfId="3" builtinId="8"/>
    <cellStyle name="Normal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40822</xdr:colOff>
      <xdr:row>0</xdr:row>
      <xdr:rowOff>163286</xdr:rowOff>
    </xdr:from>
    <xdr:to>
      <xdr:col>1</xdr:col>
      <xdr:colOff>2118800</xdr:colOff>
      <xdr:row>3</xdr:row>
      <xdr:rowOff>326572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2" y="163286"/>
          <a:ext cx="2812764" cy="8436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gr.mouser.com/ProductDetail/Fairchild-Semiconductor/NC7SZ04M5X/?qs=sGAEpiMZZMutVWjHE%2fYQw1CCoBBuM1npeMFawMQx5I4%3d" TargetMode="External"/><Relationship Id="rId1" Type="http://schemas.openxmlformats.org/officeDocument/2006/relationships/hyperlink" Target="http://gr.mouser.com/ProductDetail/Fairchild-Semiconductor/NC7SZ04M5X/?qs=sGAEpiMZZMutVWjHE%2fYQw1CCoBBuM1npeMFawMQx5I4%3d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tabSelected="1" zoomScale="70" zoomScaleNormal="70" workbookViewId="0">
      <selection activeCell="B12" sqref="B12"/>
    </sheetView>
  </sheetViews>
  <sheetFormatPr defaultRowHeight="14.4" x14ac:dyDescent="0.3"/>
  <cols>
    <col min="1" max="1" width="11" customWidth="1"/>
    <col min="2" max="2" width="44" bestFit="1" customWidth="1"/>
    <col min="3" max="3" width="20.33203125" bestFit="1" customWidth="1"/>
    <col min="4" max="4" width="15.44140625" customWidth="1"/>
    <col min="5" max="5" width="9.6640625" customWidth="1"/>
    <col min="6" max="6" width="10.5546875" customWidth="1"/>
    <col min="7" max="7" width="10.88671875" customWidth="1"/>
    <col min="8" max="8" width="17.6640625" customWidth="1"/>
    <col min="10" max="10" width="9.109375" customWidth="1"/>
    <col min="11" max="11" width="24.33203125" bestFit="1" customWidth="1"/>
    <col min="12" max="12" width="12.5546875" bestFit="1" customWidth="1"/>
    <col min="13" max="13" width="9.109375" customWidth="1"/>
    <col min="15" max="15" width="16.33203125" customWidth="1"/>
  </cols>
  <sheetData>
    <row r="1" spans="1:18" s="102" customFormat="1" ht="15" x14ac:dyDescent="0.25">
      <c r="A1" s="120"/>
      <c r="B1" s="120"/>
      <c r="C1" s="121"/>
      <c r="D1" s="120"/>
      <c r="E1" s="120"/>
      <c r="F1" s="122"/>
      <c r="G1" s="120"/>
      <c r="H1" s="120"/>
      <c r="I1" s="120"/>
      <c r="J1" s="121"/>
      <c r="K1" s="121"/>
      <c r="L1" s="121"/>
      <c r="M1" s="121"/>
    </row>
    <row r="2" spans="1:18" s="102" customFormat="1" ht="18.75" x14ac:dyDescent="0.3">
      <c r="A2" s="120"/>
      <c r="B2" s="120"/>
      <c r="C2" s="121"/>
      <c r="D2" s="120"/>
      <c r="E2" s="120"/>
      <c r="F2" s="123" t="s">
        <v>302</v>
      </c>
      <c r="G2" s="120"/>
      <c r="H2" s="120"/>
      <c r="I2" s="120"/>
      <c r="J2" s="121"/>
      <c r="K2" s="121"/>
      <c r="L2" s="121"/>
      <c r="M2" s="121"/>
    </row>
    <row r="3" spans="1:18" s="102" customFormat="1" ht="18.75" x14ac:dyDescent="0.3">
      <c r="A3" s="120"/>
      <c r="B3" s="120"/>
      <c r="C3" s="121"/>
      <c r="D3" s="124"/>
      <c r="E3" s="120"/>
      <c r="F3" s="123" t="s">
        <v>301</v>
      </c>
      <c r="G3" s="120"/>
      <c r="H3" s="120"/>
      <c r="I3" s="120"/>
      <c r="J3" s="121"/>
      <c r="K3" s="121"/>
      <c r="L3" s="121"/>
      <c r="M3" s="121"/>
    </row>
    <row r="4" spans="1:18" s="102" customFormat="1" ht="51.75" customHeight="1" x14ac:dyDescent="0.25">
      <c r="A4" s="120"/>
      <c r="B4" s="120"/>
      <c r="C4" s="121"/>
      <c r="D4" s="124"/>
      <c r="E4" s="120"/>
      <c r="F4" s="125"/>
      <c r="G4" s="120"/>
      <c r="H4" s="120"/>
      <c r="I4" s="126"/>
      <c r="J4" s="121"/>
      <c r="K4" s="121"/>
      <c r="L4" s="121"/>
      <c r="M4" s="121"/>
    </row>
    <row r="5" spans="1:18" s="132" customFormat="1" ht="45" customHeight="1" thickBot="1" x14ac:dyDescent="0.3">
      <c r="A5" s="128" t="s">
        <v>231</v>
      </c>
      <c r="B5" s="128" t="s">
        <v>232</v>
      </c>
      <c r="C5" s="128" t="s">
        <v>103</v>
      </c>
      <c r="D5" s="129" t="s">
        <v>241</v>
      </c>
      <c r="E5" s="127" t="s">
        <v>264</v>
      </c>
      <c r="F5" s="127" t="s">
        <v>265</v>
      </c>
      <c r="G5" s="130" t="s">
        <v>233</v>
      </c>
      <c r="H5" s="131" t="s">
        <v>234</v>
      </c>
      <c r="J5" s="131" t="s">
        <v>235</v>
      </c>
      <c r="L5" s="133" t="s">
        <v>238</v>
      </c>
      <c r="M5" s="133" t="s">
        <v>239</v>
      </c>
    </row>
    <row r="6" spans="1:18" ht="32.25" thickBot="1" x14ac:dyDescent="0.55000000000000004">
      <c r="A6" s="15" t="s">
        <v>255</v>
      </c>
      <c r="B6" s="16"/>
      <c r="C6" s="22"/>
      <c r="D6" s="23"/>
      <c r="E6" s="23"/>
      <c r="F6" s="23"/>
      <c r="G6" s="23"/>
      <c r="H6" s="23"/>
    </row>
    <row r="7" spans="1:18" ht="27" thickTop="1" x14ac:dyDescent="0.25">
      <c r="A7" s="27" t="s">
        <v>0</v>
      </c>
      <c r="B7" s="27" t="s">
        <v>1</v>
      </c>
      <c r="C7" s="27" t="s">
        <v>2</v>
      </c>
      <c r="D7" s="27" t="s">
        <v>2</v>
      </c>
      <c r="E7" s="28">
        <v>-24.15</v>
      </c>
      <c r="F7" s="28">
        <v>-0.1</v>
      </c>
      <c r="G7" s="28">
        <v>90</v>
      </c>
      <c r="H7" s="27" t="s">
        <v>3</v>
      </c>
      <c r="J7" s="7" t="s">
        <v>236</v>
      </c>
      <c r="K7" s="7" t="s">
        <v>237</v>
      </c>
      <c r="L7" s="7">
        <v>0.42049999999999998</v>
      </c>
      <c r="M7" s="7">
        <v>0.40044999999999997</v>
      </c>
      <c r="O7" s="105" t="s">
        <v>286</v>
      </c>
      <c r="P7" s="105"/>
      <c r="Q7" s="105"/>
      <c r="R7" s="106"/>
    </row>
    <row r="8" spans="1:18" ht="21.75" thickBot="1" x14ac:dyDescent="0.3">
      <c r="A8" s="9"/>
      <c r="B8" s="9"/>
      <c r="C8" s="9"/>
      <c r="D8" s="9"/>
      <c r="E8" s="10"/>
      <c r="F8" s="10"/>
      <c r="G8" s="10"/>
      <c r="H8" s="9"/>
      <c r="J8" s="11"/>
      <c r="K8" s="11"/>
      <c r="L8" s="11"/>
      <c r="M8" s="11"/>
      <c r="O8" s="107" t="s">
        <v>285</v>
      </c>
      <c r="P8" s="107"/>
      <c r="Q8" s="107"/>
      <c r="R8" s="108"/>
    </row>
    <row r="9" spans="1:18" ht="32.25" thickBot="1" x14ac:dyDescent="0.55000000000000004">
      <c r="A9" s="18" t="s">
        <v>256</v>
      </c>
      <c r="B9" s="19"/>
      <c r="C9" s="20"/>
      <c r="D9" s="21"/>
      <c r="E9" s="21"/>
      <c r="F9" s="21"/>
      <c r="G9" s="21"/>
      <c r="H9" s="21"/>
      <c r="J9" s="11"/>
      <c r="K9" s="11"/>
      <c r="L9" s="11"/>
      <c r="M9" s="11"/>
    </row>
    <row r="10" spans="1:18" ht="15" x14ac:dyDescent="0.25">
      <c r="A10" s="29" t="s">
        <v>4</v>
      </c>
      <c r="B10" s="29" t="s">
        <v>5</v>
      </c>
      <c r="C10" s="29" t="s">
        <v>6</v>
      </c>
      <c r="D10" s="29" t="s">
        <v>7</v>
      </c>
      <c r="E10" s="30">
        <v>19.010000000000002</v>
      </c>
      <c r="F10" s="30">
        <v>8.1</v>
      </c>
      <c r="G10" s="30">
        <v>180</v>
      </c>
      <c r="H10" s="29" t="s">
        <v>8</v>
      </c>
      <c r="J10" s="4" t="s">
        <v>240</v>
      </c>
      <c r="K10" s="5">
        <v>1759375</v>
      </c>
      <c r="L10" s="4">
        <v>5.5999999999999999E-3</v>
      </c>
      <c r="M10" s="4">
        <v>3.7000000000000002E-3</v>
      </c>
    </row>
    <row r="11" spans="1:18" ht="15" x14ac:dyDescent="0.25">
      <c r="A11" s="31" t="s">
        <v>9</v>
      </c>
      <c r="B11" s="31" t="s">
        <v>5</v>
      </c>
      <c r="C11" s="31" t="s">
        <v>6</v>
      </c>
      <c r="D11" s="31" t="s">
        <v>7</v>
      </c>
      <c r="E11" s="32">
        <v>29.5</v>
      </c>
      <c r="F11" s="32">
        <v>5.46</v>
      </c>
      <c r="G11" s="32">
        <v>0</v>
      </c>
      <c r="H11" s="31" t="s">
        <v>8</v>
      </c>
      <c r="J11" s="4" t="s">
        <v>240</v>
      </c>
      <c r="K11" s="5">
        <v>1759375</v>
      </c>
      <c r="L11" s="4">
        <v>5.5999999999999999E-3</v>
      </c>
      <c r="M11" s="4">
        <v>3.7000000000000002E-3</v>
      </c>
    </row>
    <row r="12" spans="1:18" ht="15" x14ac:dyDescent="0.25">
      <c r="A12" s="33" t="s">
        <v>10</v>
      </c>
      <c r="B12" s="33" t="s">
        <v>5</v>
      </c>
      <c r="C12" s="103" t="s">
        <v>6</v>
      </c>
      <c r="D12" s="33" t="s">
        <v>7</v>
      </c>
      <c r="E12" s="34">
        <v>29.51</v>
      </c>
      <c r="F12" s="34">
        <v>4.55</v>
      </c>
      <c r="G12" s="34">
        <v>0</v>
      </c>
      <c r="H12" s="33" t="s">
        <v>8</v>
      </c>
      <c r="J12" s="4" t="s">
        <v>240</v>
      </c>
      <c r="K12" s="5">
        <v>1759375</v>
      </c>
      <c r="L12" s="4">
        <v>5.5999999999999999E-3</v>
      </c>
      <c r="M12" s="4">
        <v>3.7000000000000002E-3</v>
      </c>
    </row>
    <row r="13" spans="1:18" ht="15" x14ac:dyDescent="0.25">
      <c r="A13" s="35" t="s">
        <v>11</v>
      </c>
      <c r="B13" s="35" t="s">
        <v>12</v>
      </c>
      <c r="C13" s="35" t="s">
        <v>13</v>
      </c>
      <c r="D13" s="35" t="s">
        <v>7</v>
      </c>
      <c r="E13" s="36">
        <v>26.7</v>
      </c>
      <c r="F13" s="36">
        <v>-3.05</v>
      </c>
      <c r="G13" s="36">
        <v>0</v>
      </c>
      <c r="H13" s="35" t="s">
        <v>8</v>
      </c>
      <c r="J13" s="4" t="s">
        <v>240</v>
      </c>
      <c r="K13" s="5">
        <v>1759380</v>
      </c>
      <c r="L13" s="4">
        <v>3.7000000000000002E-3</v>
      </c>
      <c r="M13" s="4">
        <v>1.9E-3</v>
      </c>
    </row>
    <row r="14" spans="1:18" ht="15" x14ac:dyDescent="0.25">
      <c r="A14" s="37" t="s">
        <v>14</v>
      </c>
      <c r="B14" s="37" t="s">
        <v>15</v>
      </c>
      <c r="C14" s="37" t="s">
        <v>6</v>
      </c>
      <c r="D14" s="37" t="s">
        <v>16</v>
      </c>
      <c r="E14" s="38">
        <v>25.75</v>
      </c>
      <c r="F14" s="38">
        <v>-9.8000000000000007</v>
      </c>
      <c r="G14" s="38">
        <v>0</v>
      </c>
      <c r="H14" s="37" t="s">
        <v>8</v>
      </c>
      <c r="J14" s="4" t="s">
        <v>240</v>
      </c>
      <c r="K14" s="5">
        <v>1759375</v>
      </c>
      <c r="L14" s="4">
        <v>5.5999999999999999E-3</v>
      </c>
      <c r="M14" s="4">
        <v>3.7000000000000002E-3</v>
      </c>
    </row>
    <row r="15" spans="1:18" ht="15" x14ac:dyDescent="0.25">
      <c r="A15" s="39" t="s">
        <v>17</v>
      </c>
      <c r="B15" s="39" t="s">
        <v>18</v>
      </c>
      <c r="C15" s="39" t="s">
        <v>266</v>
      </c>
      <c r="D15" s="39" t="s">
        <v>16</v>
      </c>
      <c r="E15" s="40">
        <v>20.86</v>
      </c>
      <c r="F15" s="40">
        <v>-3.26</v>
      </c>
      <c r="G15" s="40">
        <v>0</v>
      </c>
      <c r="H15" s="39" t="s">
        <v>8</v>
      </c>
      <c r="J15" s="4" t="s">
        <v>240</v>
      </c>
      <c r="K15" s="5">
        <v>2320818</v>
      </c>
      <c r="L15" s="4">
        <v>4.9299999999999997E-2</v>
      </c>
      <c r="M15" s="4">
        <v>3.2599999999999997E-2</v>
      </c>
    </row>
    <row r="16" spans="1:18" ht="15" x14ac:dyDescent="0.25">
      <c r="A16" s="43" t="s">
        <v>22</v>
      </c>
      <c r="B16" s="43" t="s">
        <v>18</v>
      </c>
      <c r="C16" s="43" t="s">
        <v>266</v>
      </c>
      <c r="D16" s="43" t="s">
        <v>16</v>
      </c>
      <c r="E16" s="44">
        <v>26.67</v>
      </c>
      <c r="F16" s="44">
        <v>-7.35</v>
      </c>
      <c r="G16" s="44">
        <v>0</v>
      </c>
      <c r="H16" s="43" t="s">
        <v>8</v>
      </c>
      <c r="J16" s="4" t="s">
        <v>240</v>
      </c>
      <c r="K16" s="5">
        <v>2320818</v>
      </c>
      <c r="L16" s="4">
        <v>4.9299999999999997E-2</v>
      </c>
      <c r="M16" s="4">
        <v>3.2599999999999997E-2</v>
      </c>
    </row>
    <row r="17" spans="1:13" ht="15" x14ac:dyDescent="0.25">
      <c r="A17" s="45" t="s">
        <v>23</v>
      </c>
      <c r="B17" s="45" t="s">
        <v>24</v>
      </c>
      <c r="C17" s="45" t="s">
        <v>25</v>
      </c>
      <c r="D17" s="45" t="s">
        <v>26</v>
      </c>
      <c r="E17" s="46">
        <v>-18.45</v>
      </c>
      <c r="F17" s="46">
        <v>8.5</v>
      </c>
      <c r="G17" s="46">
        <v>90</v>
      </c>
      <c r="H17" s="45" t="s">
        <v>8</v>
      </c>
      <c r="J17" s="4" t="s">
        <v>240</v>
      </c>
      <c r="K17" s="5">
        <v>2320852</v>
      </c>
      <c r="L17" s="4">
        <v>3.6299999999999999E-2</v>
      </c>
      <c r="M17" s="4">
        <v>1.95E-2</v>
      </c>
    </row>
    <row r="18" spans="1:13" ht="15" x14ac:dyDescent="0.25">
      <c r="A18" s="47" t="s">
        <v>27</v>
      </c>
      <c r="B18" s="47" t="s">
        <v>24</v>
      </c>
      <c r="C18" s="47" t="s">
        <v>25</v>
      </c>
      <c r="D18" s="47" t="s">
        <v>26</v>
      </c>
      <c r="E18" s="48">
        <v>-12.42</v>
      </c>
      <c r="F18" s="48">
        <v>7.66</v>
      </c>
      <c r="G18" s="48">
        <v>0</v>
      </c>
      <c r="H18" s="47" t="s">
        <v>8</v>
      </c>
      <c r="J18" s="4" t="s">
        <v>240</v>
      </c>
      <c r="K18" s="5">
        <v>2320852</v>
      </c>
      <c r="L18" s="4">
        <v>3.6299999999999999E-2</v>
      </c>
      <c r="M18" s="4">
        <v>1.95E-2</v>
      </c>
    </row>
    <row r="19" spans="1:13" ht="15" x14ac:dyDescent="0.25">
      <c r="A19" s="49" t="s">
        <v>28</v>
      </c>
      <c r="B19" s="49" t="s">
        <v>5</v>
      </c>
      <c r="C19" s="49" t="s">
        <v>6</v>
      </c>
      <c r="D19" s="49" t="s">
        <v>7</v>
      </c>
      <c r="E19" s="50">
        <v>-30.64</v>
      </c>
      <c r="F19" s="50">
        <v>-4.17</v>
      </c>
      <c r="G19" s="50">
        <v>0</v>
      </c>
      <c r="H19" s="49" t="s">
        <v>8</v>
      </c>
      <c r="J19" s="4" t="s">
        <v>240</v>
      </c>
      <c r="K19" s="5">
        <v>1759375</v>
      </c>
      <c r="L19" s="4">
        <v>5.5999999999999999E-3</v>
      </c>
      <c r="M19" s="4">
        <v>3.7000000000000002E-3</v>
      </c>
    </row>
    <row r="20" spans="1:13" ht="15" x14ac:dyDescent="0.25">
      <c r="A20" s="49" t="s">
        <v>29</v>
      </c>
      <c r="B20" s="49" t="s">
        <v>30</v>
      </c>
      <c r="C20" s="49" t="s">
        <v>31</v>
      </c>
      <c r="D20" s="49" t="s">
        <v>7</v>
      </c>
      <c r="E20" s="50">
        <v>-31.15</v>
      </c>
      <c r="F20" s="50">
        <v>-8.9700000000000006</v>
      </c>
      <c r="G20" s="50">
        <v>0</v>
      </c>
      <c r="H20" s="49" t="s">
        <v>8</v>
      </c>
      <c r="J20" s="4" t="s">
        <v>240</v>
      </c>
      <c r="K20" s="5">
        <v>1758890</v>
      </c>
      <c r="L20" s="4">
        <v>6.4999999999999997E-3</v>
      </c>
      <c r="M20" s="4">
        <v>4.7000000000000002E-3</v>
      </c>
    </row>
    <row r="21" spans="1:13" ht="15" x14ac:dyDescent="0.25">
      <c r="A21" s="49" t="s">
        <v>32</v>
      </c>
      <c r="B21" s="49" t="s">
        <v>5</v>
      </c>
      <c r="C21" s="49" t="s">
        <v>6</v>
      </c>
      <c r="D21" s="49" t="s">
        <v>7</v>
      </c>
      <c r="E21" s="50">
        <v>-28.96</v>
      </c>
      <c r="F21" s="50">
        <v>-8.9700000000000006</v>
      </c>
      <c r="G21" s="50">
        <v>180</v>
      </c>
      <c r="H21" s="49" t="s">
        <v>8</v>
      </c>
      <c r="J21" s="4" t="s">
        <v>240</v>
      </c>
      <c r="K21" s="5">
        <v>1759375</v>
      </c>
      <c r="L21" s="4">
        <v>5.5999999999999999E-3</v>
      </c>
      <c r="M21" s="4">
        <v>3.7000000000000002E-3</v>
      </c>
    </row>
    <row r="22" spans="1:13" ht="15" x14ac:dyDescent="0.25">
      <c r="A22" s="49" t="s">
        <v>33</v>
      </c>
      <c r="B22" s="49" t="s">
        <v>34</v>
      </c>
      <c r="C22" s="49" t="s">
        <v>35</v>
      </c>
      <c r="D22" s="49" t="s">
        <v>7</v>
      </c>
      <c r="E22" s="50">
        <v>-15.96</v>
      </c>
      <c r="F22" s="50">
        <v>7.62</v>
      </c>
      <c r="G22" s="50">
        <v>270</v>
      </c>
      <c r="H22" s="49" t="s">
        <v>8</v>
      </c>
      <c r="J22" s="4" t="s">
        <v>240</v>
      </c>
      <c r="K22" s="5">
        <v>1758924</v>
      </c>
      <c r="L22" s="4">
        <v>6.4999999999999997E-3</v>
      </c>
      <c r="M22" s="4">
        <v>4.7000000000000002E-3</v>
      </c>
    </row>
    <row r="23" spans="1:13" ht="15" x14ac:dyDescent="0.25">
      <c r="A23" s="51" t="s">
        <v>36</v>
      </c>
      <c r="B23" s="51" t="s">
        <v>37</v>
      </c>
      <c r="C23" s="51" t="s">
        <v>38</v>
      </c>
      <c r="D23" s="51" t="s">
        <v>7</v>
      </c>
      <c r="E23" s="52">
        <v>-24.35</v>
      </c>
      <c r="F23" s="52">
        <v>7.95</v>
      </c>
      <c r="G23" s="52">
        <v>0</v>
      </c>
      <c r="H23" s="51" t="s">
        <v>8</v>
      </c>
      <c r="J23" s="4" t="s">
        <v>240</v>
      </c>
      <c r="K23" s="5">
        <v>1758947</v>
      </c>
      <c r="L23" s="4">
        <v>5.5999999999999999E-3</v>
      </c>
      <c r="M23" s="4">
        <v>3.7000000000000002E-3</v>
      </c>
    </row>
    <row r="24" spans="1:13" ht="15" x14ac:dyDescent="0.25">
      <c r="A24" s="51" t="s">
        <v>39</v>
      </c>
      <c r="B24" s="51" t="s">
        <v>267</v>
      </c>
      <c r="C24" s="51" t="s">
        <v>242</v>
      </c>
      <c r="D24" s="51" t="s">
        <v>16</v>
      </c>
      <c r="E24" s="52">
        <v>-29.8</v>
      </c>
      <c r="F24" s="52">
        <v>-1.3</v>
      </c>
      <c r="G24" s="52">
        <v>270</v>
      </c>
      <c r="H24" s="51" t="s">
        <v>8</v>
      </c>
      <c r="J24" s="4" t="s">
        <v>240</v>
      </c>
      <c r="K24" s="5">
        <v>2320818</v>
      </c>
      <c r="L24" s="4">
        <v>4.9299999999999997E-2</v>
      </c>
      <c r="M24" s="4">
        <v>3.2599999999999997E-2</v>
      </c>
    </row>
    <row r="25" spans="1:13" ht="15" x14ac:dyDescent="0.25">
      <c r="A25" s="51" t="s">
        <v>40</v>
      </c>
      <c r="B25" s="51" t="s">
        <v>37</v>
      </c>
      <c r="C25" s="51" t="s">
        <v>38</v>
      </c>
      <c r="D25" s="51" t="s">
        <v>7</v>
      </c>
      <c r="E25" s="52">
        <v>-24.35</v>
      </c>
      <c r="F25" s="52">
        <v>9.15</v>
      </c>
      <c r="G25" s="52">
        <v>0</v>
      </c>
      <c r="H25" s="51" t="s">
        <v>8</v>
      </c>
      <c r="J25" s="4" t="s">
        <v>240</v>
      </c>
      <c r="K25" s="5">
        <v>1758947</v>
      </c>
      <c r="L25" s="4">
        <v>5.5999999999999999E-3</v>
      </c>
      <c r="M25" s="4">
        <v>3.7000000000000002E-3</v>
      </c>
    </row>
    <row r="26" spans="1:13" ht="15" x14ac:dyDescent="0.25">
      <c r="A26" s="51" t="s">
        <v>41</v>
      </c>
      <c r="B26" s="51" t="s">
        <v>12</v>
      </c>
      <c r="C26" s="51" t="s">
        <v>13</v>
      </c>
      <c r="D26" s="51" t="s">
        <v>7</v>
      </c>
      <c r="E26" s="52">
        <v>-31.9</v>
      </c>
      <c r="F26" s="52">
        <v>1.95</v>
      </c>
      <c r="G26" s="52">
        <v>270</v>
      </c>
      <c r="H26" s="51" t="s">
        <v>8</v>
      </c>
      <c r="J26" s="4" t="s">
        <v>240</v>
      </c>
      <c r="K26" s="5">
        <v>1759380</v>
      </c>
      <c r="L26" s="4">
        <v>3.7000000000000002E-3</v>
      </c>
      <c r="M26" s="4">
        <v>1.9E-3</v>
      </c>
    </row>
    <row r="27" spans="1:13" ht="15" x14ac:dyDescent="0.25">
      <c r="A27" s="51" t="s">
        <v>42</v>
      </c>
      <c r="B27" s="51" t="s">
        <v>43</v>
      </c>
      <c r="C27" s="51" t="s">
        <v>44</v>
      </c>
      <c r="D27" s="51" t="s">
        <v>7</v>
      </c>
      <c r="E27" s="52">
        <v>-24.31</v>
      </c>
      <c r="F27" s="52">
        <v>6.72</v>
      </c>
      <c r="G27" s="52">
        <v>180</v>
      </c>
      <c r="H27" s="51" t="s">
        <v>8</v>
      </c>
      <c r="J27" s="4" t="s">
        <v>240</v>
      </c>
      <c r="K27" s="5">
        <v>2218834</v>
      </c>
      <c r="L27" s="4">
        <v>8.3999999999999995E-3</v>
      </c>
      <c r="M27" s="4">
        <v>5.5999999999999999E-3</v>
      </c>
    </row>
    <row r="28" spans="1:13" ht="15" x14ac:dyDescent="0.25">
      <c r="A28" s="51" t="s">
        <v>45</v>
      </c>
      <c r="B28" s="51" t="s">
        <v>12</v>
      </c>
      <c r="C28" s="51" t="s">
        <v>13</v>
      </c>
      <c r="D28" s="51" t="s">
        <v>7</v>
      </c>
      <c r="E28" s="52">
        <v>-24.3</v>
      </c>
      <c r="F28" s="52">
        <v>0.1</v>
      </c>
      <c r="G28" s="52">
        <v>180</v>
      </c>
      <c r="H28" s="51" t="s">
        <v>8</v>
      </c>
      <c r="J28" s="4" t="s">
        <v>240</v>
      </c>
      <c r="K28" s="5">
        <v>1759380</v>
      </c>
      <c r="L28" s="4">
        <v>3.7000000000000002E-3</v>
      </c>
      <c r="M28" s="4">
        <v>1.9E-3</v>
      </c>
    </row>
    <row r="29" spans="1:13" ht="15" x14ac:dyDescent="0.25">
      <c r="A29" s="53" t="s">
        <v>46</v>
      </c>
      <c r="B29" s="53" t="s">
        <v>12</v>
      </c>
      <c r="C29" s="53" t="s">
        <v>13</v>
      </c>
      <c r="D29" s="53" t="s">
        <v>7</v>
      </c>
      <c r="E29" s="54">
        <v>-24.3</v>
      </c>
      <c r="F29" s="54">
        <v>-3.3</v>
      </c>
      <c r="G29" s="54">
        <v>180</v>
      </c>
      <c r="H29" s="53" t="s">
        <v>8</v>
      </c>
      <c r="J29" s="4" t="s">
        <v>240</v>
      </c>
      <c r="K29" s="5">
        <v>1759380</v>
      </c>
      <c r="L29" s="4">
        <v>3.7000000000000002E-3</v>
      </c>
      <c r="M29" s="4">
        <v>1.9E-3</v>
      </c>
    </row>
    <row r="30" spans="1:13" ht="15" x14ac:dyDescent="0.25">
      <c r="A30" s="55" t="s">
        <v>47</v>
      </c>
      <c r="B30" s="55" t="s">
        <v>12</v>
      </c>
      <c r="C30" s="55" t="s">
        <v>13</v>
      </c>
      <c r="D30" s="55" t="s">
        <v>7</v>
      </c>
      <c r="E30" s="56">
        <v>-18.850000000000001</v>
      </c>
      <c r="F30" s="56">
        <v>-4.75</v>
      </c>
      <c r="G30" s="56">
        <v>270</v>
      </c>
      <c r="H30" s="55" t="s">
        <v>8</v>
      </c>
      <c r="J30" s="4" t="s">
        <v>240</v>
      </c>
      <c r="K30" s="5">
        <v>1759380</v>
      </c>
      <c r="L30" s="4">
        <v>3.7000000000000002E-3</v>
      </c>
      <c r="M30" s="4">
        <v>1.9E-3</v>
      </c>
    </row>
    <row r="31" spans="1:13" ht="15" x14ac:dyDescent="0.25">
      <c r="A31" s="55" t="s">
        <v>48</v>
      </c>
      <c r="B31" s="55" t="s">
        <v>12</v>
      </c>
      <c r="C31" s="55" t="s">
        <v>13</v>
      </c>
      <c r="D31" s="55" t="s">
        <v>7</v>
      </c>
      <c r="E31" s="56">
        <v>-11.54</v>
      </c>
      <c r="F31" s="56">
        <v>5.12</v>
      </c>
      <c r="G31" s="56">
        <v>0</v>
      </c>
      <c r="H31" s="55" t="s">
        <v>8</v>
      </c>
      <c r="J31" s="4" t="s">
        <v>240</v>
      </c>
      <c r="K31" s="5">
        <v>1759380</v>
      </c>
      <c r="L31" s="4">
        <v>3.7000000000000002E-3</v>
      </c>
      <c r="M31" s="4">
        <v>1.9E-3</v>
      </c>
    </row>
    <row r="32" spans="1:13" ht="15" x14ac:dyDescent="0.25">
      <c r="A32" s="55" t="s">
        <v>49</v>
      </c>
      <c r="B32" s="55" t="s">
        <v>12</v>
      </c>
      <c r="C32" s="55" t="s">
        <v>13</v>
      </c>
      <c r="D32" s="55" t="s">
        <v>7</v>
      </c>
      <c r="E32" s="56">
        <v>-24.3</v>
      </c>
      <c r="F32" s="56">
        <v>-1.25</v>
      </c>
      <c r="G32" s="56">
        <v>180</v>
      </c>
      <c r="H32" s="55" t="s">
        <v>8</v>
      </c>
      <c r="J32" s="4" t="s">
        <v>240</v>
      </c>
      <c r="K32" s="5">
        <v>1759380</v>
      </c>
      <c r="L32" s="4">
        <v>3.7000000000000002E-3</v>
      </c>
      <c r="M32" s="4">
        <v>1.9E-3</v>
      </c>
    </row>
    <row r="33" spans="1:13" ht="15" x14ac:dyDescent="0.25">
      <c r="A33" s="55" t="s">
        <v>50</v>
      </c>
      <c r="B33" s="55" t="s">
        <v>12</v>
      </c>
      <c r="C33" s="55" t="s">
        <v>13</v>
      </c>
      <c r="D33" s="55" t="s">
        <v>7</v>
      </c>
      <c r="E33" s="56">
        <v>-11.55</v>
      </c>
      <c r="F33" s="56">
        <v>-1.25</v>
      </c>
      <c r="G33" s="56">
        <v>0</v>
      </c>
      <c r="H33" s="55" t="s">
        <v>8</v>
      </c>
      <c r="J33" s="4" t="s">
        <v>240</v>
      </c>
      <c r="K33" s="5">
        <v>1759380</v>
      </c>
      <c r="L33" s="4">
        <v>3.7000000000000002E-3</v>
      </c>
      <c r="M33" s="4">
        <v>1.9E-3</v>
      </c>
    </row>
    <row r="34" spans="1:13" ht="15" x14ac:dyDescent="0.25">
      <c r="A34" s="55" t="s">
        <v>51</v>
      </c>
      <c r="B34" s="55" t="s">
        <v>12</v>
      </c>
      <c r="C34" s="55" t="s">
        <v>13</v>
      </c>
      <c r="D34" s="55" t="s">
        <v>7</v>
      </c>
      <c r="E34" s="56">
        <v>-24.31</v>
      </c>
      <c r="F34" s="56">
        <v>4.32</v>
      </c>
      <c r="G34" s="56">
        <v>180</v>
      </c>
      <c r="H34" s="55" t="s">
        <v>8</v>
      </c>
      <c r="J34" s="4" t="s">
        <v>240</v>
      </c>
      <c r="K34" s="5">
        <v>1759380</v>
      </c>
      <c r="L34" s="4">
        <v>3.7000000000000002E-3</v>
      </c>
      <c r="M34" s="4">
        <v>1.9E-3</v>
      </c>
    </row>
    <row r="35" spans="1:13" ht="15" x14ac:dyDescent="0.25">
      <c r="A35" s="55" t="s">
        <v>52</v>
      </c>
      <c r="B35" s="55" t="s">
        <v>12</v>
      </c>
      <c r="C35" s="55" t="s">
        <v>13</v>
      </c>
      <c r="D35" s="55" t="s">
        <v>7</v>
      </c>
      <c r="E35" s="56">
        <v>-11.54</v>
      </c>
      <c r="F35" s="56">
        <v>6.27</v>
      </c>
      <c r="G35" s="56">
        <v>0</v>
      </c>
      <c r="H35" s="55" t="s">
        <v>8</v>
      </c>
      <c r="J35" s="4" t="s">
        <v>240</v>
      </c>
      <c r="K35" s="5">
        <v>1759380</v>
      </c>
      <c r="L35" s="4">
        <v>3.7000000000000002E-3</v>
      </c>
      <c r="M35" s="4">
        <v>1.9E-3</v>
      </c>
    </row>
    <row r="36" spans="1:13" ht="15" x14ac:dyDescent="0.25">
      <c r="A36" s="55" t="s">
        <v>53</v>
      </c>
      <c r="B36" s="55" t="s">
        <v>12</v>
      </c>
      <c r="C36" s="55" t="s">
        <v>13</v>
      </c>
      <c r="D36" s="55" t="s">
        <v>7</v>
      </c>
      <c r="E36" s="56">
        <v>24.71</v>
      </c>
      <c r="F36" s="56">
        <v>12.39</v>
      </c>
      <c r="G36" s="56">
        <v>0</v>
      </c>
      <c r="H36" s="55" t="s">
        <v>8</v>
      </c>
      <c r="J36" s="4" t="s">
        <v>240</v>
      </c>
      <c r="K36" s="5">
        <v>1759380</v>
      </c>
      <c r="L36" s="4">
        <v>3.7000000000000002E-3</v>
      </c>
      <c r="M36" s="4">
        <v>1.9E-3</v>
      </c>
    </row>
    <row r="37" spans="1:13" ht="15" x14ac:dyDescent="0.25">
      <c r="A37" s="57" t="s">
        <v>54</v>
      </c>
      <c r="B37" s="57" t="s">
        <v>55</v>
      </c>
      <c r="C37" s="57" t="s">
        <v>56</v>
      </c>
      <c r="D37" s="57" t="s">
        <v>57</v>
      </c>
      <c r="E37" s="58">
        <v>-40.01</v>
      </c>
      <c r="F37" s="58">
        <v>-7.98</v>
      </c>
      <c r="G37" s="58">
        <v>90</v>
      </c>
      <c r="H37" s="57" t="s">
        <v>8</v>
      </c>
      <c r="J37" s="3" t="s">
        <v>240</v>
      </c>
      <c r="K37" s="6">
        <v>2099223</v>
      </c>
      <c r="L37" s="3">
        <v>5.5800000000000002E-2</v>
      </c>
      <c r="M37" s="3">
        <v>4.2799999999999998E-2</v>
      </c>
    </row>
    <row r="38" spans="1:13" ht="15" x14ac:dyDescent="0.25">
      <c r="A38" s="57" t="s">
        <v>58</v>
      </c>
      <c r="B38" s="57" t="s">
        <v>59</v>
      </c>
      <c r="C38" s="57" t="s">
        <v>60</v>
      </c>
      <c r="D38" s="57" t="s">
        <v>61</v>
      </c>
      <c r="E38" s="58">
        <v>19.11</v>
      </c>
      <c r="F38" s="58">
        <v>-9.81</v>
      </c>
      <c r="G38" s="58">
        <v>180</v>
      </c>
      <c r="H38" s="57" t="s">
        <v>8</v>
      </c>
      <c r="J38" s="4" t="s">
        <v>240</v>
      </c>
      <c r="K38" s="5">
        <v>9556915</v>
      </c>
      <c r="L38" s="4">
        <v>9.9500000000000005E-2</v>
      </c>
      <c r="M38" s="4">
        <v>5.2999999999999999E-2</v>
      </c>
    </row>
    <row r="39" spans="1:13" x14ac:dyDescent="0.3">
      <c r="A39" s="57" t="s">
        <v>62</v>
      </c>
      <c r="B39" s="57" t="s">
        <v>63</v>
      </c>
      <c r="C39" s="57" t="s">
        <v>64</v>
      </c>
      <c r="D39" s="57" t="s">
        <v>57</v>
      </c>
      <c r="E39" s="58">
        <v>25.97</v>
      </c>
      <c r="F39" s="58">
        <v>-11.28</v>
      </c>
      <c r="G39" s="58">
        <v>180</v>
      </c>
      <c r="H39" s="57" t="s">
        <v>8</v>
      </c>
      <c r="J39" s="3" t="s">
        <v>240</v>
      </c>
      <c r="K39" s="6">
        <v>2099221</v>
      </c>
      <c r="L39" s="3">
        <v>5.67E-2</v>
      </c>
      <c r="M39" s="3">
        <v>4.3700000000000003E-2</v>
      </c>
    </row>
    <row r="40" spans="1:13" x14ac:dyDescent="0.3">
      <c r="A40" s="57" t="s">
        <v>65</v>
      </c>
      <c r="B40" s="57" t="s">
        <v>55</v>
      </c>
      <c r="C40" s="57" t="s">
        <v>56</v>
      </c>
      <c r="D40" s="57" t="s">
        <v>57</v>
      </c>
      <c r="E40" s="58">
        <v>-26.9</v>
      </c>
      <c r="F40" s="58">
        <v>-6.01</v>
      </c>
      <c r="G40" s="58">
        <v>0</v>
      </c>
      <c r="H40" s="57" t="s">
        <v>8</v>
      </c>
      <c r="J40" s="3" t="s">
        <v>240</v>
      </c>
      <c r="K40" s="6">
        <v>2099223</v>
      </c>
      <c r="L40" s="3">
        <v>5.5800000000000002E-2</v>
      </c>
      <c r="M40" s="3">
        <v>4.2799999999999998E-2</v>
      </c>
    </row>
    <row r="41" spans="1:13" x14ac:dyDescent="0.3">
      <c r="A41" s="57" t="s">
        <v>66</v>
      </c>
      <c r="B41" s="57" t="s">
        <v>244</v>
      </c>
      <c r="C41" s="57" t="s">
        <v>64</v>
      </c>
      <c r="D41" s="57" t="s">
        <v>57</v>
      </c>
      <c r="E41" s="58">
        <v>-26.88</v>
      </c>
      <c r="F41" s="58">
        <v>-4.53</v>
      </c>
      <c r="G41" s="58">
        <v>0</v>
      </c>
      <c r="H41" s="57" t="s">
        <v>8</v>
      </c>
      <c r="J41" s="3" t="s">
        <v>240</v>
      </c>
      <c r="K41" s="6">
        <v>2099221</v>
      </c>
      <c r="L41" s="3">
        <v>5.67E-2</v>
      </c>
      <c r="M41" s="3">
        <v>4.3700000000000003E-2</v>
      </c>
    </row>
    <row r="42" spans="1:13" x14ac:dyDescent="0.3">
      <c r="A42" s="57" t="s">
        <v>69</v>
      </c>
      <c r="B42" s="57" t="s">
        <v>67</v>
      </c>
      <c r="C42" s="57" t="s">
        <v>68</v>
      </c>
      <c r="D42" s="57" t="s">
        <v>68</v>
      </c>
      <c r="E42" s="58">
        <v>-29.45</v>
      </c>
      <c r="F42" s="58">
        <v>2.4</v>
      </c>
      <c r="G42" s="58">
        <v>0</v>
      </c>
      <c r="H42" s="57" t="s">
        <v>8</v>
      </c>
      <c r="J42" s="4" t="s">
        <v>240</v>
      </c>
      <c r="K42" s="5">
        <v>1524157</v>
      </c>
      <c r="L42" s="4">
        <v>0.25109999999999999</v>
      </c>
      <c r="M42" s="4">
        <v>0.17949999999999999</v>
      </c>
    </row>
    <row r="43" spans="1:13" x14ac:dyDescent="0.3">
      <c r="A43" s="57" t="s">
        <v>243</v>
      </c>
      <c r="B43" s="57" t="s">
        <v>268</v>
      </c>
      <c r="C43" s="57" t="s">
        <v>56</v>
      </c>
      <c r="D43" s="57" t="s">
        <v>57</v>
      </c>
      <c r="E43" s="58">
        <v>-8.44</v>
      </c>
      <c r="F43" s="58">
        <v>13.45</v>
      </c>
      <c r="G43" s="58">
        <v>0</v>
      </c>
      <c r="H43" s="57" t="s">
        <v>8</v>
      </c>
      <c r="J43" s="3" t="s">
        <v>240</v>
      </c>
      <c r="K43" s="6">
        <v>2099223</v>
      </c>
      <c r="L43" s="3">
        <v>5.67E-2</v>
      </c>
      <c r="M43" s="3">
        <v>4.3700000000000003E-2</v>
      </c>
    </row>
    <row r="44" spans="1:13" x14ac:dyDescent="0.3">
      <c r="A44" s="59" t="s">
        <v>76</v>
      </c>
      <c r="B44" s="103" t="s">
        <v>145</v>
      </c>
      <c r="C44" s="59" t="s">
        <v>78</v>
      </c>
      <c r="D44" s="59" t="s">
        <v>16</v>
      </c>
      <c r="E44" s="60">
        <v>-17.100000000000001</v>
      </c>
      <c r="F44" s="60">
        <v>13.9</v>
      </c>
      <c r="G44" s="60">
        <v>180</v>
      </c>
      <c r="H44" s="59" t="s">
        <v>8</v>
      </c>
      <c r="J44" s="4" t="s">
        <v>240</v>
      </c>
      <c r="K44" s="5">
        <v>1515671</v>
      </c>
      <c r="L44" s="4">
        <v>2.7E-2</v>
      </c>
      <c r="M44" s="4">
        <v>2.5100000000000001E-2</v>
      </c>
    </row>
    <row r="45" spans="1:13" x14ac:dyDescent="0.3">
      <c r="A45" s="59" t="s">
        <v>79</v>
      </c>
      <c r="B45" s="59" t="s">
        <v>77</v>
      </c>
      <c r="C45" s="59" t="s">
        <v>146</v>
      </c>
      <c r="D45" s="59" t="s">
        <v>16</v>
      </c>
      <c r="E45" s="60">
        <v>-31.05</v>
      </c>
      <c r="F45" s="60">
        <v>-1.3</v>
      </c>
      <c r="G45" s="60">
        <v>270</v>
      </c>
      <c r="H45" s="59" t="s">
        <v>8</v>
      </c>
      <c r="J45" s="4" t="s">
        <v>240</v>
      </c>
      <c r="K45" s="5">
        <v>1515671</v>
      </c>
      <c r="L45" s="4">
        <v>2.7E-2</v>
      </c>
      <c r="M45" s="4">
        <v>2.5100000000000001E-2</v>
      </c>
    </row>
    <row r="46" spans="1:13" x14ac:dyDescent="0.3">
      <c r="A46" s="59" t="s">
        <v>228</v>
      </c>
      <c r="B46" s="59" t="s">
        <v>269</v>
      </c>
      <c r="C46" s="59" t="s">
        <v>78</v>
      </c>
      <c r="D46" s="59" t="s">
        <v>270</v>
      </c>
      <c r="E46" s="60">
        <v>23.78</v>
      </c>
      <c r="F46" s="60">
        <v>-3.25</v>
      </c>
      <c r="G46" s="60">
        <v>180</v>
      </c>
      <c r="H46" s="59" t="s">
        <v>8</v>
      </c>
      <c r="J46" s="4" t="s">
        <v>240</v>
      </c>
      <c r="K46" s="5">
        <v>1515671</v>
      </c>
      <c r="L46" s="4">
        <v>2.7E-2</v>
      </c>
      <c r="M46" s="4">
        <v>2.5100000000000001E-2</v>
      </c>
    </row>
    <row r="47" spans="1:13" x14ac:dyDescent="0.3">
      <c r="A47" s="61" t="s">
        <v>97</v>
      </c>
      <c r="B47" s="61" t="s">
        <v>98</v>
      </c>
      <c r="C47" s="61" t="s">
        <v>99</v>
      </c>
      <c r="D47" s="61" t="s">
        <v>100</v>
      </c>
      <c r="E47" s="62">
        <v>-36.83</v>
      </c>
      <c r="F47" s="62">
        <v>0</v>
      </c>
      <c r="G47" s="62">
        <v>270</v>
      </c>
      <c r="H47" s="61" t="s">
        <v>8</v>
      </c>
      <c r="J47" s="4" t="s">
        <v>236</v>
      </c>
      <c r="K47" s="4" t="s">
        <v>254</v>
      </c>
      <c r="L47" s="4">
        <v>0.58919999999999995</v>
      </c>
      <c r="M47" s="4">
        <v>0.53564000000000001</v>
      </c>
    </row>
    <row r="48" spans="1:13" x14ac:dyDescent="0.3">
      <c r="A48" s="63" t="s">
        <v>112</v>
      </c>
      <c r="B48" s="63" t="s">
        <v>113</v>
      </c>
      <c r="C48" s="63" t="s">
        <v>114</v>
      </c>
      <c r="D48" s="63" t="s">
        <v>16</v>
      </c>
      <c r="E48" s="64">
        <v>21.04</v>
      </c>
      <c r="F48" s="64">
        <v>3.3</v>
      </c>
      <c r="G48" s="64">
        <v>0</v>
      </c>
      <c r="H48" s="63" t="s">
        <v>8</v>
      </c>
      <c r="J48" s="3" t="s">
        <v>236</v>
      </c>
      <c r="K48" s="3" t="s">
        <v>245</v>
      </c>
      <c r="L48" s="3">
        <v>0.1457</v>
      </c>
      <c r="M48" s="3">
        <v>9.3670000000000003E-2</v>
      </c>
    </row>
    <row r="49" spans="1:13" ht="15" x14ac:dyDescent="0.25">
      <c r="A49" s="111" t="s">
        <v>115</v>
      </c>
      <c r="B49" s="111" t="s">
        <v>271</v>
      </c>
      <c r="C49" s="111" t="s">
        <v>272</v>
      </c>
      <c r="D49" s="111" t="s">
        <v>7</v>
      </c>
      <c r="E49" s="112">
        <v>29.22</v>
      </c>
      <c r="F49" s="112">
        <v>8.0500000000000007</v>
      </c>
      <c r="G49" s="112">
        <v>90</v>
      </c>
      <c r="H49" s="111" t="s">
        <v>8</v>
      </c>
      <c r="J49" s="3" t="s">
        <v>236</v>
      </c>
      <c r="K49" s="3" t="s">
        <v>290</v>
      </c>
      <c r="L49" s="3">
        <v>0.104</v>
      </c>
      <c r="M49" s="3">
        <v>7.7259999999999995E-2</v>
      </c>
    </row>
    <row r="50" spans="1:13" ht="15" x14ac:dyDescent="0.25">
      <c r="A50" s="63" t="s">
        <v>117</v>
      </c>
      <c r="B50" s="63" t="s">
        <v>118</v>
      </c>
      <c r="C50" s="63" t="s">
        <v>119</v>
      </c>
      <c r="D50" s="63" t="s">
        <v>120</v>
      </c>
      <c r="E50" s="64">
        <v>17.82</v>
      </c>
      <c r="F50" s="64">
        <v>-5.65</v>
      </c>
      <c r="G50" s="64">
        <v>270</v>
      </c>
      <c r="H50" s="63" t="s">
        <v>8</v>
      </c>
      <c r="J50" s="3" t="s">
        <v>236</v>
      </c>
      <c r="K50" s="3" t="s">
        <v>246</v>
      </c>
      <c r="L50" s="3">
        <v>0.24030000000000001</v>
      </c>
      <c r="M50" s="3">
        <v>0.1762</v>
      </c>
    </row>
    <row r="51" spans="1:13" ht="15" x14ac:dyDescent="0.25">
      <c r="A51" s="65" t="s">
        <v>121</v>
      </c>
      <c r="B51" s="65" t="s">
        <v>122</v>
      </c>
      <c r="C51" s="65" t="s">
        <v>123</v>
      </c>
      <c r="D51" s="65" t="s">
        <v>7</v>
      </c>
      <c r="E51" s="66">
        <v>-12</v>
      </c>
      <c r="F51" s="66">
        <v>-4.75</v>
      </c>
      <c r="G51" s="66">
        <v>270</v>
      </c>
      <c r="H51" s="65" t="s">
        <v>8</v>
      </c>
      <c r="J51" s="4" t="s">
        <v>240</v>
      </c>
      <c r="K51" s="5">
        <v>2072780</v>
      </c>
      <c r="L51" s="4">
        <v>4.7000000000000002E-3</v>
      </c>
      <c r="M51" s="4">
        <v>2.8E-3</v>
      </c>
    </row>
    <row r="52" spans="1:13" ht="15" x14ac:dyDescent="0.25">
      <c r="A52" s="65" t="s">
        <v>124</v>
      </c>
      <c r="B52" s="65" t="s">
        <v>287</v>
      </c>
      <c r="C52" s="65" t="s">
        <v>288</v>
      </c>
      <c r="D52" s="65" t="s">
        <v>7</v>
      </c>
      <c r="E52" s="66">
        <v>30.74</v>
      </c>
      <c r="F52" s="66">
        <v>7.51</v>
      </c>
      <c r="G52" s="66">
        <v>0</v>
      </c>
      <c r="H52" s="65" t="s">
        <v>8</v>
      </c>
      <c r="J52" s="3" t="s">
        <v>236</v>
      </c>
      <c r="K52" s="6" t="s">
        <v>289</v>
      </c>
      <c r="L52" s="3">
        <v>2.1100000000000001E-2</v>
      </c>
      <c r="M52" s="3">
        <v>1.4800000000000001E-2</v>
      </c>
    </row>
    <row r="53" spans="1:13" ht="15" x14ac:dyDescent="0.25">
      <c r="A53" s="67" t="s">
        <v>128</v>
      </c>
      <c r="B53" s="67" t="s">
        <v>129</v>
      </c>
      <c r="C53" s="67" t="s">
        <v>130</v>
      </c>
      <c r="D53" s="67" t="s">
        <v>7</v>
      </c>
      <c r="E53" s="68">
        <v>-11.54</v>
      </c>
      <c r="F53" s="68">
        <v>1.85</v>
      </c>
      <c r="G53" s="68">
        <v>0</v>
      </c>
      <c r="H53" s="67" t="s">
        <v>8</v>
      </c>
      <c r="J53" s="4" t="s">
        <v>240</v>
      </c>
      <c r="K53" s="5">
        <v>2072523</v>
      </c>
      <c r="L53" s="4">
        <v>3.7000000000000002E-3</v>
      </c>
      <c r="M53" s="4">
        <v>1.9E-3</v>
      </c>
    </row>
    <row r="54" spans="1:13" ht="15" x14ac:dyDescent="0.25">
      <c r="A54" s="67" t="s">
        <v>131</v>
      </c>
      <c r="B54" s="67" t="s">
        <v>129</v>
      </c>
      <c r="C54" s="67" t="s">
        <v>130</v>
      </c>
      <c r="D54" s="67" t="s">
        <v>7</v>
      </c>
      <c r="E54" s="68">
        <v>-11.54</v>
      </c>
      <c r="F54" s="68">
        <v>2.85</v>
      </c>
      <c r="G54" s="68">
        <v>0</v>
      </c>
      <c r="H54" s="67" t="s">
        <v>8</v>
      </c>
      <c r="J54" s="4" t="s">
        <v>240</v>
      </c>
      <c r="K54" s="5">
        <v>2072523</v>
      </c>
      <c r="L54" s="4">
        <v>3.7000000000000002E-3</v>
      </c>
      <c r="M54" s="4">
        <v>1.9E-3</v>
      </c>
    </row>
    <row r="55" spans="1:13" ht="15" x14ac:dyDescent="0.25">
      <c r="A55" s="69" t="s">
        <v>132</v>
      </c>
      <c r="B55" s="69" t="s">
        <v>129</v>
      </c>
      <c r="C55" s="69" t="s">
        <v>130</v>
      </c>
      <c r="D55" s="69" t="s">
        <v>7</v>
      </c>
      <c r="E55" s="70">
        <v>-11.54</v>
      </c>
      <c r="F55" s="70">
        <v>0.85</v>
      </c>
      <c r="G55" s="70">
        <v>0</v>
      </c>
      <c r="H55" s="69" t="s">
        <v>8</v>
      </c>
      <c r="J55" s="4" t="s">
        <v>240</v>
      </c>
      <c r="K55" s="5">
        <v>2072523</v>
      </c>
      <c r="L55" s="4">
        <v>3.7000000000000002E-3</v>
      </c>
      <c r="M55" s="4">
        <v>1.9E-3</v>
      </c>
    </row>
    <row r="56" spans="1:13" ht="15" x14ac:dyDescent="0.25">
      <c r="A56" s="69" t="s">
        <v>133</v>
      </c>
      <c r="B56" s="69" t="s">
        <v>129</v>
      </c>
      <c r="C56" s="69" t="s">
        <v>130</v>
      </c>
      <c r="D56" s="69" t="s">
        <v>7</v>
      </c>
      <c r="E56" s="70">
        <v>-11.54</v>
      </c>
      <c r="F56" s="70">
        <v>-0.17</v>
      </c>
      <c r="G56" s="70">
        <v>0</v>
      </c>
      <c r="H56" s="69" t="s">
        <v>8</v>
      </c>
      <c r="J56" s="4" t="s">
        <v>240</v>
      </c>
      <c r="K56" s="5">
        <v>2072523</v>
      </c>
      <c r="L56" s="4">
        <v>3.7000000000000002E-3</v>
      </c>
      <c r="M56" s="4">
        <v>1.9E-3</v>
      </c>
    </row>
    <row r="57" spans="1:13" ht="15" x14ac:dyDescent="0.25">
      <c r="A57" s="69" t="s">
        <v>134</v>
      </c>
      <c r="B57" s="69" t="s">
        <v>135</v>
      </c>
      <c r="C57" s="69" t="s">
        <v>136</v>
      </c>
      <c r="D57" s="69" t="s">
        <v>7</v>
      </c>
      <c r="E57" s="70">
        <v>22.87</v>
      </c>
      <c r="F57" s="70">
        <v>-11.28</v>
      </c>
      <c r="G57" s="70">
        <v>180</v>
      </c>
      <c r="H57" s="69" t="s">
        <v>8</v>
      </c>
      <c r="J57" s="4" t="s">
        <v>240</v>
      </c>
      <c r="K57" s="5">
        <v>2072928</v>
      </c>
      <c r="L57" s="4">
        <v>4.7000000000000002E-3</v>
      </c>
      <c r="M57" s="4">
        <v>2.8E-3</v>
      </c>
    </row>
    <row r="58" spans="1:13" ht="15" x14ac:dyDescent="0.25">
      <c r="A58" s="69" t="s">
        <v>137</v>
      </c>
      <c r="B58" s="69" t="s">
        <v>138</v>
      </c>
      <c r="C58" s="69" t="s">
        <v>139</v>
      </c>
      <c r="D58" s="69" t="s">
        <v>7</v>
      </c>
      <c r="E58" s="70">
        <v>27.22</v>
      </c>
      <c r="F58" s="70">
        <v>-5.6</v>
      </c>
      <c r="G58" s="70">
        <v>90</v>
      </c>
      <c r="H58" s="69" t="s">
        <v>8</v>
      </c>
      <c r="J58" s="4" t="s">
        <v>240</v>
      </c>
      <c r="K58" s="5">
        <v>2073162</v>
      </c>
      <c r="L58" s="4">
        <v>4.7000000000000002E-3</v>
      </c>
      <c r="M58" s="4">
        <v>2.8E-3</v>
      </c>
    </row>
    <row r="59" spans="1:13" ht="15" x14ac:dyDescent="0.25">
      <c r="A59" s="69" t="s">
        <v>140</v>
      </c>
      <c r="B59" s="69" t="s">
        <v>141</v>
      </c>
      <c r="C59" s="69" t="s">
        <v>142</v>
      </c>
      <c r="D59" s="69" t="s">
        <v>7</v>
      </c>
      <c r="E59" s="70">
        <v>28.42</v>
      </c>
      <c r="F59" s="70">
        <v>-5.6</v>
      </c>
      <c r="G59" s="70">
        <v>90</v>
      </c>
      <c r="H59" s="69" t="s">
        <v>8</v>
      </c>
      <c r="J59" s="4" t="s">
        <v>240</v>
      </c>
      <c r="K59" s="5">
        <v>2072615</v>
      </c>
      <c r="L59" s="4">
        <v>4.7000000000000002E-3</v>
      </c>
      <c r="M59" s="4">
        <v>2.8E-3</v>
      </c>
    </row>
    <row r="60" spans="1:13" ht="15" x14ac:dyDescent="0.25">
      <c r="A60" s="69" t="s">
        <v>143</v>
      </c>
      <c r="B60" s="69" t="s">
        <v>230</v>
      </c>
      <c r="C60" s="69" t="s">
        <v>229</v>
      </c>
      <c r="D60" s="69" t="s">
        <v>7</v>
      </c>
      <c r="E60" s="70">
        <v>20.420000000000002</v>
      </c>
      <c r="F60" s="70">
        <v>-5.95</v>
      </c>
      <c r="G60" s="70">
        <v>270</v>
      </c>
      <c r="H60" s="69" t="s">
        <v>8</v>
      </c>
      <c r="J60" s="4" t="s">
        <v>240</v>
      </c>
      <c r="K60" s="5">
        <v>2073097</v>
      </c>
      <c r="L60" s="4">
        <v>4.7000000000000002E-3</v>
      </c>
      <c r="M60" s="4">
        <v>2.8E-3</v>
      </c>
    </row>
    <row r="61" spans="1:13" ht="15" x14ac:dyDescent="0.25">
      <c r="A61" s="69" t="s">
        <v>144</v>
      </c>
      <c r="B61" s="69" t="s">
        <v>145</v>
      </c>
      <c r="C61" s="69" t="s">
        <v>146</v>
      </c>
      <c r="D61" s="69" t="s">
        <v>7</v>
      </c>
      <c r="E61" s="70">
        <v>-11.54</v>
      </c>
      <c r="F61" s="70">
        <v>3.97</v>
      </c>
      <c r="G61" s="70">
        <v>0</v>
      </c>
      <c r="H61" s="69" t="s">
        <v>8</v>
      </c>
      <c r="J61" s="4" t="s">
        <v>240</v>
      </c>
      <c r="K61" s="5">
        <v>2072513</v>
      </c>
      <c r="L61" s="4">
        <v>4.7000000000000002E-3</v>
      </c>
      <c r="M61" s="4">
        <v>2.8E-3</v>
      </c>
    </row>
    <row r="62" spans="1:13" ht="15" x14ac:dyDescent="0.25">
      <c r="A62" s="69" t="s">
        <v>147</v>
      </c>
      <c r="B62" s="69" t="s">
        <v>148</v>
      </c>
      <c r="C62" s="69" t="s">
        <v>149</v>
      </c>
      <c r="D62" s="69" t="s">
        <v>7</v>
      </c>
      <c r="E62" s="70">
        <v>-30.2775</v>
      </c>
      <c r="F62" s="70">
        <v>9.8424999999999994</v>
      </c>
      <c r="G62" s="70">
        <v>270</v>
      </c>
      <c r="H62" s="69" t="s">
        <v>8</v>
      </c>
      <c r="J62" s="4" t="s">
        <v>240</v>
      </c>
      <c r="K62" s="5">
        <v>2073069</v>
      </c>
      <c r="L62" s="4">
        <v>4.7000000000000002E-3</v>
      </c>
      <c r="M62" s="4">
        <v>2.8E-3</v>
      </c>
    </row>
    <row r="63" spans="1:13" ht="15" x14ac:dyDescent="0.25">
      <c r="A63" s="69" t="s">
        <v>150</v>
      </c>
      <c r="B63" s="69" t="s">
        <v>148</v>
      </c>
      <c r="C63" s="69" t="s">
        <v>149</v>
      </c>
      <c r="D63" s="69" t="s">
        <v>7</v>
      </c>
      <c r="E63" s="70">
        <v>-31.55</v>
      </c>
      <c r="F63" s="70">
        <v>9.84</v>
      </c>
      <c r="G63" s="70">
        <v>270</v>
      </c>
      <c r="H63" s="69" t="s">
        <v>8</v>
      </c>
      <c r="J63" s="4" t="s">
        <v>240</v>
      </c>
      <c r="K63" s="5">
        <v>2073069</v>
      </c>
      <c r="L63" s="4">
        <v>4.7000000000000002E-3</v>
      </c>
      <c r="M63" s="4">
        <v>2.8E-3</v>
      </c>
    </row>
    <row r="64" spans="1:13" ht="15" x14ac:dyDescent="0.25">
      <c r="A64" s="69" t="s">
        <v>151</v>
      </c>
      <c r="B64" s="69" t="s">
        <v>148</v>
      </c>
      <c r="C64" s="69" t="s">
        <v>149</v>
      </c>
      <c r="D64" s="69" t="s">
        <v>7</v>
      </c>
      <c r="E64" s="70">
        <v>-29.0075</v>
      </c>
      <c r="F64" s="70">
        <v>9.8424999999999994</v>
      </c>
      <c r="G64" s="70">
        <v>270</v>
      </c>
      <c r="H64" s="69" t="s">
        <v>8</v>
      </c>
      <c r="J64" s="4" t="s">
        <v>240</v>
      </c>
      <c r="K64" s="5">
        <v>2073069</v>
      </c>
      <c r="L64" s="4">
        <v>4.7000000000000002E-3</v>
      </c>
      <c r="M64" s="4">
        <v>2.8E-3</v>
      </c>
    </row>
    <row r="65" spans="1:13" ht="15" x14ac:dyDescent="0.25">
      <c r="A65" s="69" t="s">
        <v>152</v>
      </c>
      <c r="B65" s="69" t="s">
        <v>153</v>
      </c>
      <c r="C65" s="69" t="s">
        <v>154</v>
      </c>
      <c r="D65" s="69" t="s">
        <v>7</v>
      </c>
      <c r="E65" s="70">
        <v>-27.737500000000001</v>
      </c>
      <c r="F65" s="70">
        <v>9.8424999999999994</v>
      </c>
      <c r="G65" s="70">
        <v>270</v>
      </c>
      <c r="H65" s="69" t="s">
        <v>8</v>
      </c>
      <c r="J65" s="4" t="s">
        <v>240</v>
      </c>
      <c r="K65" s="5">
        <v>2072529</v>
      </c>
      <c r="L65" s="4">
        <v>4.7000000000000002E-3</v>
      </c>
      <c r="M65" s="4">
        <v>2.8E-3</v>
      </c>
    </row>
    <row r="66" spans="1:13" ht="15" x14ac:dyDescent="0.25">
      <c r="A66" s="69" t="s">
        <v>155</v>
      </c>
      <c r="B66" s="69" t="s">
        <v>156</v>
      </c>
      <c r="C66" s="69" t="s">
        <v>157</v>
      </c>
      <c r="D66" s="69" t="s">
        <v>7</v>
      </c>
      <c r="E66" s="70">
        <v>-11.55</v>
      </c>
      <c r="F66" s="70">
        <v>-2.35</v>
      </c>
      <c r="G66" s="70">
        <v>0</v>
      </c>
      <c r="H66" s="69" t="s">
        <v>8</v>
      </c>
      <c r="J66" s="4" t="s">
        <v>240</v>
      </c>
      <c r="K66" s="5">
        <v>2072649</v>
      </c>
      <c r="L66" s="4">
        <v>4.7000000000000002E-3</v>
      </c>
      <c r="M66" s="4">
        <v>2.8E-3</v>
      </c>
    </row>
    <row r="67" spans="1:13" ht="15" x14ac:dyDescent="0.25">
      <c r="A67" s="69" t="s">
        <v>158</v>
      </c>
      <c r="B67" s="69" t="s">
        <v>156</v>
      </c>
      <c r="C67" s="69" t="s">
        <v>157</v>
      </c>
      <c r="D67" s="69" t="s">
        <v>7</v>
      </c>
      <c r="E67" s="70">
        <v>-16.95</v>
      </c>
      <c r="F67" s="70">
        <v>-4.75</v>
      </c>
      <c r="G67" s="70">
        <v>270</v>
      </c>
      <c r="H67" s="69" t="s">
        <v>8</v>
      </c>
      <c r="J67" s="4" t="s">
        <v>240</v>
      </c>
      <c r="K67" s="5">
        <v>2072649</v>
      </c>
      <c r="L67" s="4">
        <v>4.7000000000000002E-3</v>
      </c>
      <c r="M67" s="4">
        <v>2.8E-3</v>
      </c>
    </row>
    <row r="68" spans="1:13" ht="15" x14ac:dyDescent="0.25">
      <c r="A68" s="69" t="s">
        <v>159</v>
      </c>
      <c r="B68" s="69" t="s">
        <v>156</v>
      </c>
      <c r="C68" s="69" t="s">
        <v>157</v>
      </c>
      <c r="D68" s="69" t="s">
        <v>7</v>
      </c>
      <c r="E68" s="70">
        <v>-15.8</v>
      </c>
      <c r="F68" s="70">
        <v>-4.75</v>
      </c>
      <c r="G68" s="70">
        <v>270</v>
      </c>
      <c r="H68" s="69" t="s">
        <v>8</v>
      </c>
      <c r="J68" s="4" t="s">
        <v>240</v>
      </c>
      <c r="K68" s="5">
        <v>2072649</v>
      </c>
      <c r="L68" s="4">
        <v>4.7000000000000002E-3</v>
      </c>
      <c r="M68" s="4">
        <v>2.8E-3</v>
      </c>
    </row>
    <row r="69" spans="1:13" ht="15" x14ac:dyDescent="0.25">
      <c r="A69" s="69" t="s">
        <v>160</v>
      </c>
      <c r="B69" s="69" t="s">
        <v>161</v>
      </c>
      <c r="C69" s="69" t="s">
        <v>162</v>
      </c>
      <c r="D69" s="69" t="s">
        <v>7</v>
      </c>
      <c r="E69" s="70">
        <v>-24.3</v>
      </c>
      <c r="F69" s="70">
        <v>-5.7</v>
      </c>
      <c r="G69" s="70">
        <v>0</v>
      </c>
      <c r="H69" s="69" t="s">
        <v>8</v>
      </c>
      <c r="J69" s="4" t="s">
        <v>240</v>
      </c>
      <c r="K69" s="5">
        <v>2072779</v>
      </c>
      <c r="L69" s="4">
        <v>4.7000000000000002E-3</v>
      </c>
      <c r="M69" s="4">
        <v>2.8E-3</v>
      </c>
    </row>
    <row r="70" spans="1:13" ht="15" x14ac:dyDescent="0.25">
      <c r="A70" s="69" t="s">
        <v>163</v>
      </c>
      <c r="B70" s="69" t="s">
        <v>161</v>
      </c>
      <c r="C70" s="69" t="s">
        <v>162</v>
      </c>
      <c r="D70" s="69" t="s">
        <v>7</v>
      </c>
      <c r="E70" s="70">
        <v>-24.3</v>
      </c>
      <c r="F70" s="70">
        <v>-4.7</v>
      </c>
      <c r="G70" s="70">
        <v>0</v>
      </c>
      <c r="H70" s="69" t="s">
        <v>8</v>
      </c>
      <c r="J70" s="4" t="s">
        <v>240</v>
      </c>
      <c r="K70" s="5">
        <v>2072779</v>
      </c>
      <c r="L70" s="4">
        <v>4.7000000000000002E-3</v>
      </c>
      <c r="M70" s="4">
        <v>2.8E-3</v>
      </c>
    </row>
    <row r="71" spans="1:13" ht="15" x14ac:dyDescent="0.25">
      <c r="A71" s="69" t="s">
        <v>164</v>
      </c>
      <c r="B71" s="69" t="s">
        <v>165</v>
      </c>
      <c r="C71" s="69" t="s">
        <v>166</v>
      </c>
      <c r="D71" s="69" t="s">
        <v>7</v>
      </c>
      <c r="E71" s="70">
        <v>-24.31</v>
      </c>
      <c r="F71" s="70">
        <v>1.92</v>
      </c>
      <c r="G71" s="70">
        <v>0</v>
      </c>
      <c r="H71" s="69" t="s">
        <v>8</v>
      </c>
      <c r="J71" s="4" t="s">
        <v>240</v>
      </c>
      <c r="K71" s="5">
        <v>2073004</v>
      </c>
      <c r="L71" s="4">
        <v>4.7000000000000002E-3</v>
      </c>
      <c r="M71" s="4">
        <v>2.8E-3</v>
      </c>
    </row>
    <row r="72" spans="1:13" ht="15" x14ac:dyDescent="0.25">
      <c r="A72" s="69" t="s">
        <v>167</v>
      </c>
      <c r="B72" s="69" t="s">
        <v>165</v>
      </c>
      <c r="C72" s="69" t="s">
        <v>166</v>
      </c>
      <c r="D72" s="69" t="s">
        <v>7</v>
      </c>
      <c r="E72" s="70">
        <v>-24.31</v>
      </c>
      <c r="F72" s="70">
        <v>3.12</v>
      </c>
      <c r="G72" s="70">
        <v>0</v>
      </c>
      <c r="H72" s="69" t="s">
        <v>8</v>
      </c>
      <c r="J72" s="4" t="s">
        <v>240</v>
      </c>
      <c r="K72" s="5">
        <v>2073004</v>
      </c>
      <c r="L72" s="4">
        <v>4.7000000000000002E-3</v>
      </c>
      <c r="M72" s="4">
        <v>2.8E-3</v>
      </c>
    </row>
    <row r="73" spans="1:13" ht="15" x14ac:dyDescent="0.25">
      <c r="A73" s="69" t="s">
        <v>168</v>
      </c>
      <c r="B73" s="69" t="s">
        <v>169</v>
      </c>
      <c r="C73" s="69" t="s">
        <v>170</v>
      </c>
      <c r="D73" s="69" t="s">
        <v>7</v>
      </c>
      <c r="E73" s="70">
        <v>-24.31</v>
      </c>
      <c r="F73" s="70">
        <v>5.52</v>
      </c>
      <c r="G73" s="70">
        <v>0</v>
      </c>
      <c r="H73" s="69" t="s">
        <v>8</v>
      </c>
      <c r="J73" s="4" t="s">
        <v>240</v>
      </c>
      <c r="K73" s="5">
        <v>2073210</v>
      </c>
      <c r="L73" s="4">
        <v>4.7000000000000002E-3</v>
      </c>
      <c r="M73" s="4">
        <v>2.8E-3</v>
      </c>
    </row>
    <row r="74" spans="1:13" ht="15" x14ac:dyDescent="0.25">
      <c r="A74" s="69" t="s">
        <v>171</v>
      </c>
      <c r="B74" s="69" t="s">
        <v>172</v>
      </c>
      <c r="C74" s="69" t="s">
        <v>173</v>
      </c>
      <c r="D74" s="69" t="s">
        <v>7</v>
      </c>
      <c r="E74" s="70">
        <v>-40.01</v>
      </c>
      <c r="F74" s="70">
        <v>-10.9</v>
      </c>
      <c r="G74" s="70">
        <v>90</v>
      </c>
      <c r="H74" s="69" t="s">
        <v>8</v>
      </c>
      <c r="J74" s="4" t="s">
        <v>240</v>
      </c>
      <c r="K74" s="5">
        <v>2072650</v>
      </c>
      <c r="L74" s="4">
        <v>4.7000000000000002E-3</v>
      </c>
      <c r="M74" s="4">
        <v>2.8E-3</v>
      </c>
    </row>
    <row r="75" spans="1:13" ht="15" x14ac:dyDescent="0.25">
      <c r="A75" s="69" t="s">
        <v>174</v>
      </c>
      <c r="B75" s="69" t="s">
        <v>175</v>
      </c>
      <c r="C75" s="69" t="s">
        <v>176</v>
      </c>
      <c r="D75" s="69" t="s">
        <v>7</v>
      </c>
      <c r="E75" s="70">
        <v>22.9</v>
      </c>
      <c r="F75" s="70">
        <v>-9.8000000000000007</v>
      </c>
      <c r="G75" s="70">
        <v>180</v>
      </c>
      <c r="H75" s="69" t="s">
        <v>8</v>
      </c>
      <c r="J75" s="4" t="s">
        <v>240</v>
      </c>
      <c r="K75" s="5">
        <v>2072514</v>
      </c>
      <c r="L75" s="4">
        <v>4.7000000000000002E-3</v>
      </c>
      <c r="M75" s="4">
        <v>2.8E-3</v>
      </c>
    </row>
    <row r="76" spans="1:13" ht="15" x14ac:dyDescent="0.25">
      <c r="A76" s="71" t="s">
        <v>182</v>
      </c>
      <c r="B76" s="71" t="s">
        <v>183</v>
      </c>
      <c r="C76" s="71" t="s">
        <v>184</v>
      </c>
      <c r="D76" s="71" t="s">
        <v>7</v>
      </c>
      <c r="E76" s="72">
        <v>-11.35</v>
      </c>
      <c r="F76" s="72">
        <v>13.45</v>
      </c>
      <c r="G76" s="72">
        <v>180</v>
      </c>
      <c r="H76" s="71" t="s">
        <v>8</v>
      </c>
      <c r="J76" s="4" t="s">
        <v>240</v>
      </c>
      <c r="K76" s="5">
        <v>2072858</v>
      </c>
      <c r="L76" s="4">
        <v>4.7000000000000002E-3</v>
      </c>
      <c r="M76" s="4">
        <v>2.8E-3</v>
      </c>
    </row>
    <row r="77" spans="1:13" s="24" customFormat="1" ht="15" x14ac:dyDescent="0.25">
      <c r="A77" s="71" t="s">
        <v>258</v>
      </c>
      <c r="B77" s="71" t="s">
        <v>259</v>
      </c>
      <c r="C77" s="71" t="s">
        <v>260</v>
      </c>
      <c r="D77" s="71" t="s">
        <v>7</v>
      </c>
      <c r="E77" s="72">
        <v>-15.8</v>
      </c>
      <c r="F77" s="72">
        <v>-6.84</v>
      </c>
      <c r="G77" s="72">
        <v>270</v>
      </c>
      <c r="H77" s="71" t="s">
        <v>8</v>
      </c>
      <c r="J77" s="4" t="s">
        <v>240</v>
      </c>
      <c r="K77" s="5">
        <v>2072515</v>
      </c>
      <c r="L77" s="4">
        <v>4.7000000000000002E-3</v>
      </c>
      <c r="M77" s="4">
        <v>2.8E-3</v>
      </c>
    </row>
    <row r="78" spans="1:13" s="24" customFormat="1" ht="15" x14ac:dyDescent="0.25">
      <c r="A78" s="71" t="s">
        <v>261</v>
      </c>
      <c r="B78" s="71" t="s">
        <v>259</v>
      </c>
      <c r="C78" s="71" t="s">
        <v>260</v>
      </c>
      <c r="D78" s="71" t="s">
        <v>7</v>
      </c>
      <c r="E78" s="72">
        <v>-16.95</v>
      </c>
      <c r="F78" s="72">
        <v>-6.85</v>
      </c>
      <c r="G78" s="72">
        <v>270</v>
      </c>
      <c r="H78" s="71" t="s">
        <v>8</v>
      </c>
      <c r="J78" s="4" t="s">
        <v>240</v>
      </c>
      <c r="K78" s="5">
        <v>2072515</v>
      </c>
      <c r="L78" s="4">
        <v>4.7000000000000002E-3</v>
      </c>
      <c r="M78" s="4">
        <v>2.8E-3</v>
      </c>
    </row>
    <row r="79" spans="1:13" s="25" customFormat="1" ht="15" x14ac:dyDescent="0.25">
      <c r="A79" s="73" t="s">
        <v>262</v>
      </c>
      <c r="B79" s="73" t="s">
        <v>273</v>
      </c>
      <c r="C79" s="73" t="s">
        <v>274</v>
      </c>
      <c r="D79" s="73" t="s">
        <v>275</v>
      </c>
      <c r="E79" s="74">
        <v>10.95</v>
      </c>
      <c r="F79" s="74">
        <v>15</v>
      </c>
      <c r="G79" s="74">
        <v>270</v>
      </c>
      <c r="H79" s="73" t="s">
        <v>8</v>
      </c>
      <c r="J79" s="3" t="s">
        <v>240</v>
      </c>
      <c r="K79" s="6">
        <v>1217763</v>
      </c>
      <c r="L79" s="3">
        <v>0.25</v>
      </c>
      <c r="M79" s="3">
        <v>0.22600000000000001</v>
      </c>
    </row>
    <row r="80" spans="1:13" ht="15" x14ac:dyDescent="0.25">
      <c r="A80" s="75" t="s">
        <v>203</v>
      </c>
      <c r="B80" s="75" t="s">
        <v>204</v>
      </c>
      <c r="C80" s="75" t="s">
        <v>205</v>
      </c>
      <c r="D80" s="75" t="s">
        <v>206</v>
      </c>
      <c r="E80" s="76">
        <v>22.82</v>
      </c>
      <c r="F80" s="76">
        <v>-6.35</v>
      </c>
      <c r="G80" s="76">
        <v>90</v>
      </c>
      <c r="H80" s="75" t="s">
        <v>8</v>
      </c>
      <c r="J80" s="3" t="s">
        <v>240</v>
      </c>
      <c r="K80" s="6">
        <v>1564771</v>
      </c>
      <c r="L80" s="3">
        <v>0.59519999999999995</v>
      </c>
      <c r="M80" s="3">
        <v>0.56730000000000003</v>
      </c>
    </row>
    <row r="81" spans="1:13" ht="15" x14ac:dyDescent="0.25">
      <c r="A81" s="75" t="s">
        <v>207</v>
      </c>
      <c r="B81" s="75" t="s">
        <v>208</v>
      </c>
      <c r="C81" s="75" t="s">
        <v>209</v>
      </c>
      <c r="D81" s="75" t="s">
        <v>210</v>
      </c>
      <c r="E81" s="76">
        <v>-30.23</v>
      </c>
      <c r="F81" s="76">
        <v>-6.57</v>
      </c>
      <c r="G81" s="76">
        <v>180</v>
      </c>
      <c r="H81" s="75" t="s">
        <v>8</v>
      </c>
      <c r="J81" s="3" t="s">
        <v>236</v>
      </c>
      <c r="K81" s="3" t="s">
        <v>247</v>
      </c>
      <c r="L81" s="3">
        <v>0.20849999999999999</v>
      </c>
      <c r="M81" s="3">
        <v>0.10682999999999999</v>
      </c>
    </row>
    <row r="82" spans="1:13" ht="15" x14ac:dyDescent="0.25">
      <c r="A82" s="75" t="s">
        <v>211</v>
      </c>
      <c r="B82" s="75" t="s">
        <v>212</v>
      </c>
      <c r="C82" s="75" t="s">
        <v>213</v>
      </c>
      <c r="D82" s="75" t="s">
        <v>214</v>
      </c>
      <c r="E82" s="76">
        <v>-17.64</v>
      </c>
      <c r="F82" s="76">
        <v>1.18</v>
      </c>
      <c r="G82" s="76">
        <v>0</v>
      </c>
      <c r="H82" s="75" t="s">
        <v>8</v>
      </c>
      <c r="J82" s="3" t="s">
        <v>248</v>
      </c>
      <c r="K82" s="3" t="s">
        <v>249</v>
      </c>
      <c r="L82" s="3">
        <v>2.99</v>
      </c>
      <c r="M82" s="3">
        <v>2.99</v>
      </c>
    </row>
    <row r="83" spans="1:13" ht="15" x14ac:dyDescent="0.25">
      <c r="A83" s="113" t="s">
        <v>216</v>
      </c>
      <c r="B83" s="113" t="s">
        <v>217</v>
      </c>
      <c r="C83" s="113" t="s">
        <v>218</v>
      </c>
      <c r="D83" s="113" t="s">
        <v>219</v>
      </c>
      <c r="E83" s="114">
        <v>26.85</v>
      </c>
      <c r="F83" s="114">
        <v>1.2</v>
      </c>
      <c r="G83" s="114">
        <v>270</v>
      </c>
      <c r="H83" s="113" t="s">
        <v>8</v>
      </c>
      <c r="J83" s="3" t="s">
        <v>236</v>
      </c>
      <c r="K83" s="3" t="s">
        <v>251</v>
      </c>
      <c r="L83" s="3">
        <v>0.4325</v>
      </c>
      <c r="M83" s="3">
        <v>0.34166999999999997</v>
      </c>
    </row>
    <row r="84" spans="1:13" ht="15" x14ac:dyDescent="0.25">
      <c r="A84" s="77" t="s">
        <v>220</v>
      </c>
      <c r="B84" s="77" t="s">
        <v>221</v>
      </c>
      <c r="C84" s="77" t="s">
        <v>222</v>
      </c>
      <c r="D84" s="77" t="s">
        <v>223</v>
      </c>
      <c r="E84" s="78">
        <v>19.399999999999999</v>
      </c>
      <c r="F84" s="78">
        <v>11.03</v>
      </c>
      <c r="G84" s="78">
        <v>180</v>
      </c>
      <c r="H84" s="77" t="s">
        <v>8</v>
      </c>
      <c r="J84" s="3" t="s">
        <v>236</v>
      </c>
      <c r="K84" s="3" t="s">
        <v>250</v>
      </c>
      <c r="L84" s="3">
        <v>0.81740000000000002</v>
      </c>
      <c r="M84" s="3">
        <v>0.67035999999999996</v>
      </c>
    </row>
    <row r="85" spans="1:13" ht="15" x14ac:dyDescent="0.25">
      <c r="A85" s="77" t="s">
        <v>224</v>
      </c>
      <c r="B85" s="77" t="s">
        <v>225</v>
      </c>
      <c r="C85" s="77" t="s">
        <v>226</v>
      </c>
      <c r="D85" s="77" t="s">
        <v>219</v>
      </c>
      <c r="E85" s="78">
        <v>-21.35</v>
      </c>
      <c r="F85" s="78">
        <v>8.4499999999999993</v>
      </c>
      <c r="G85" s="78">
        <v>0</v>
      </c>
      <c r="H85" s="77" t="s">
        <v>8</v>
      </c>
      <c r="J85" s="3" t="s">
        <v>240</v>
      </c>
      <c r="K85" s="6">
        <v>1842056</v>
      </c>
      <c r="L85" s="3">
        <v>0.621</v>
      </c>
      <c r="M85" s="3">
        <v>0.3674</v>
      </c>
    </row>
    <row r="86" spans="1:13" ht="15.75" thickBot="1" x14ac:dyDescent="0.3">
      <c r="J86" s="11"/>
      <c r="K86" s="11"/>
      <c r="L86" s="11"/>
      <c r="M86" s="11"/>
    </row>
    <row r="87" spans="1:13" ht="31.5" x14ac:dyDescent="0.5">
      <c r="A87" s="15" t="s">
        <v>257</v>
      </c>
      <c r="B87" s="16"/>
      <c r="C87" s="17"/>
      <c r="D87" s="12"/>
      <c r="E87" s="12"/>
      <c r="F87" s="12"/>
      <c r="G87" s="12"/>
      <c r="H87" s="12"/>
      <c r="J87" s="11"/>
      <c r="K87" s="11"/>
      <c r="L87" s="11"/>
      <c r="M87" s="11"/>
    </row>
    <row r="88" spans="1:13" ht="15" x14ac:dyDescent="0.25">
      <c r="A88" s="79" t="s">
        <v>101</v>
      </c>
      <c r="B88" s="79" t="s">
        <v>276</v>
      </c>
      <c r="C88" s="79" t="s">
        <v>277</v>
      </c>
      <c r="D88" s="79" t="s">
        <v>278</v>
      </c>
      <c r="E88" s="80">
        <v>2.54</v>
      </c>
      <c r="F88" s="80">
        <v>16.510000000000002</v>
      </c>
      <c r="G88" s="80">
        <v>270</v>
      </c>
      <c r="H88" s="79" t="s">
        <v>8</v>
      </c>
      <c r="J88" s="4" t="s">
        <v>240</v>
      </c>
      <c r="K88" s="5">
        <v>2356142</v>
      </c>
      <c r="L88" s="4">
        <v>0.82769999999999999</v>
      </c>
      <c r="M88" s="4">
        <v>0.74399999999999999</v>
      </c>
    </row>
    <row r="89" spans="1:13" ht="15" x14ac:dyDescent="0.25">
      <c r="A89" s="79" t="s">
        <v>102</v>
      </c>
      <c r="B89" s="79" t="s">
        <v>279</v>
      </c>
      <c r="C89" s="79" t="s">
        <v>282</v>
      </c>
      <c r="D89" s="79" t="s">
        <v>104</v>
      </c>
      <c r="E89" s="80">
        <v>-17.78</v>
      </c>
      <c r="F89" s="80">
        <v>16.510000000000002</v>
      </c>
      <c r="G89" s="80">
        <v>0</v>
      </c>
      <c r="H89" s="79" t="s">
        <v>8</v>
      </c>
      <c r="J89" s="4" t="s">
        <v>240</v>
      </c>
      <c r="K89" s="5">
        <v>1593412</v>
      </c>
      <c r="L89" s="4">
        <v>0.126</v>
      </c>
      <c r="M89" s="4">
        <v>6.6000000000000003E-2</v>
      </c>
    </row>
    <row r="90" spans="1:13" ht="15" x14ac:dyDescent="0.25">
      <c r="A90" s="81" t="s">
        <v>110</v>
      </c>
      <c r="B90" s="81" t="s">
        <v>283</v>
      </c>
      <c r="C90" s="81" t="s">
        <v>281</v>
      </c>
      <c r="D90" s="81" t="s">
        <v>105</v>
      </c>
      <c r="E90" s="82">
        <v>-19.05</v>
      </c>
      <c r="F90" s="82">
        <v>-12.7</v>
      </c>
      <c r="G90" s="82">
        <v>270</v>
      </c>
      <c r="H90" s="81" t="s">
        <v>8</v>
      </c>
      <c r="J90" s="4" t="s">
        <v>240</v>
      </c>
      <c r="K90" s="5">
        <v>1593411</v>
      </c>
      <c r="L90" s="4">
        <v>2.7E-2</v>
      </c>
      <c r="M90" s="4">
        <v>1.49E-2</v>
      </c>
    </row>
    <row r="91" spans="1:13" ht="15.75" thickBot="1" x14ac:dyDescent="0.3">
      <c r="A91" s="81" t="s">
        <v>111</v>
      </c>
      <c r="B91" s="81" t="s">
        <v>280</v>
      </c>
      <c r="C91" s="81" t="s">
        <v>281</v>
      </c>
      <c r="D91" s="81" t="s">
        <v>105</v>
      </c>
      <c r="E91" s="82">
        <v>-8.89</v>
      </c>
      <c r="F91" s="82">
        <v>16.510000000000002</v>
      </c>
      <c r="G91" s="82">
        <v>0</v>
      </c>
      <c r="H91" s="81" t="s">
        <v>8</v>
      </c>
      <c r="J91" s="13" t="s">
        <v>240</v>
      </c>
      <c r="K91" s="14">
        <v>1593411</v>
      </c>
      <c r="L91" s="13">
        <v>2.7E-2</v>
      </c>
      <c r="M91" s="13">
        <v>1.49E-2</v>
      </c>
    </row>
    <row r="92" spans="1:13" ht="15.75" thickTop="1" x14ac:dyDescent="0.25"/>
    <row r="93" spans="1:13" ht="21" x14ac:dyDescent="0.35">
      <c r="A93" s="1" t="s">
        <v>253</v>
      </c>
      <c r="I93" s="2"/>
    </row>
    <row r="94" spans="1:13" ht="15" x14ac:dyDescent="0.25">
      <c r="A94" s="115" t="s">
        <v>202</v>
      </c>
      <c r="B94" s="115" t="s">
        <v>295</v>
      </c>
      <c r="C94" s="115" t="s">
        <v>304</v>
      </c>
      <c r="D94" s="115" t="s">
        <v>294</v>
      </c>
      <c r="E94" s="116">
        <v>24.78</v>
      </c>
      <c r="F94" s="116">
        <v>7.72</v>
      </c>
      <c r="G94" s="116">
        <v>270</v>
      </c>
      <c r="H94" s="115" t="s">
        <v>8</v>
      </c>
      <c r="K94" s="117" t="s">
        <v>296</v>
      </c>
    </row>
    <row r="96" spans="1:13" s="102" customFormat="1" ht="21.75" thickBot="1" x14ac:dyDescent="0.4">
      <c r="A96" s="1" t="s">
        <v>291</v>
      </c>
    </row>
    <row r="97" spans="1:13" s="102" customFormat="1" ht="17.25" thickTop="1" thickBot="1" x14ac:dyDescent="0.3">
      <c r="A97" s="109" t="s">
        <v>292</v>
      </c>
      <c r="J97" s="110" t="s">
        <v>236</v>
      </c>
      <c r="K97" s="110" t="s">
        <v>293</v>
      </c>
      <c r="L97" s="110">
        <v>0.26</v>
      </c>
      <c r="M97" s="110">
        <v>0.26</v>
      </c>
    </row>
    <row r="98" spans="1:13" s="102" customFormat="1" ht="21.75" thickTop="1" x14ac:dyDescent="0.35">
      <c r="I98" s="2" t="s">
        <v>252</v>
      </c>
      <c r="J98"/>
      <c r="K98"/>
      <c r="L98" s="8">
        <f>SUM(L7:L97)</f>
        <v>9.8667000000000016</v>
      </c>
      <c r="M98" s="8">
        <f>SUM(M7:M97)</f>
        <v>8.4661800000000049</v>
      </c>
    </row>
    <row r="99" spans="1:13" ht="21" x14ac:dyDescent="0.35">
      <c r="A99" s="1" t="s">
        <v>227</v>
      </c>
    </row>
    <row r="100" spans="1:13" ht="15" x14ac:dyDescent="0.25">
      <c r="A100" s="41" t="s">
        <v>19</v>
      </c>
      <c r="B100" s="41" t="s">
        <v>20</v>
      </c>
      <c r="C100" s="41" t="s">
        <v>21</v>
      </c>
      <c r="D100" s="41" t="s">
        <v>7</v>
      </c>
      <c r="E100" s="42">
        <v>26.03</v>
      </c>
      <c r="F100" s="42">
        <v>-5.6</v>
      </c>
      <c r="G100" s="42">
        <v>270</v>
      </c>
      <c r="H100" s="41" t="s">
        <v>8</v>
      </c>
    </row>
    <row r="101" spans="1:13" ht="15" x14ac:dyDescent="0.25">
      <c r="A101" s="83" t="s">
        <v>70</v>
      </c>
      <c r="B101" s="83" t="s">
        <v>71</v>
      </c>
      <c r="C101" s="83" t="s">
        <v>72</v>
      </c>
      <c r="D101" s="83" t="s">
        <v>73</v>
      </c>
      <c r="E101" s="84">
        <v>-22.86</v>
      </c>
      <c r="F101" s="84">
        <v>-7.62</v>
      </c>
      <c r="G101" s="84">
        <v>0</v>
      </c>
      <c r="H101" s="83" t="s">
        <v>8</v>
      </c>
    </row>
    <row r="102" spans="1:13" ht="15" x14ac:dyDescent="0.25">
      <c r="A102" s="83" t="s">
        <v>74</v>
      </c>
      <c r="B102" s="83" t="s">
        <v>71</v>
      </c>
      <c r="C102" s="83" t="s">
        <v>72</v>
      </c>
      <c r="D102" s="83" t="s">
        <v>73</v>
      </c>
      <c r="E102" s="84">
        <v>-12.7</v>
      </c>
      <c r="F102" s="84">
        <v>10.16</v>
      </c>
      <c r="G102" s="84">
        <v>0</v>
      </c>
      <c r="H102" s="83" t="s">
        <v>8</v>
      </c>
    </row>
    <row r="103" spans="1:13" ht="15" x14ac:dyDescent="0.25">
      <c r="A103" s="83" t="s">
        <v>75</v>
      </c>
      <c r="B103" s="83" t="s">
        <v>71</v>
      </c>
      <c r="C103" s="83" t="s">
        <v>72</v>
      </c>
      <c r="D103" s="83" t="s">
        <v>73</v>
      </c>
      <c r="E103" s="84">
        <v>24.13</v>
      </c>
      <c r="F103" s="84">
        <v>13.97</v>
      </c>
      <c r="G103" s="84">
        <v>0</v>
      </c>
      <c r="H103" s="83" t="s">
        <v>8</v>
      </c>
    </row>
    <row r="104" spans="1:13" ht="15" x14ac:dyDescent="0.25">
      <c r="A104" s="85" t="s">
        <v>80</v>
      </c>
      <c r="B104" s="85" t="s">
        <v>81</v>
      </c>
      <c r="C104" s="85" t="s">
        <v>82</v>
      </c>
      <c r="D104" s="85" t="s">
        <v>83</v>
      </c>
      <c r="E104" s="86">
        <v>-36.130000000000003</v>
      </c>
      <c r="F104" s="86">
        <v>-8.77</v>
      </c>
      <c r="G104" s="86">
        <v>0</v>
      </c>
      <c r="H104" s="85" t="s">
        <v>8</v>
      </c>
    </row>
    <row r="105" spans="1:13" ht="15" x14ac:dyDescent="0.25">
      <c r="A105" s="85" t="s">
        <v>84</v>
      </c>
      <c r="B105" s="85" t="s">
        <v>81</v>
      </c>
      <c r="C105" s="85" t="s">
        <v>82</v>
      </c>
      <c r="D105" s="85" t="s">
        <v>83</v>
      </c>
      <c r="E105" s="86">
        <v>31</v>
      </c>
      <c r="F105" s="86">
        <v>18</v>
      </c>
      <c r="G105" s="86">
        <v>270</v>
      </c>
      <c r="H105" s="85" t="s">
        <v>8</v>
      </c>
    </row>
    <row r="106" spans="1:13" ht="15" x14ac:dyDescent="0.25">
      <c r="A106" s="85" t="s">
        <v>85</v>
      </c>
      <c r="B106" s="85" t="s">
        <v>81</v>
      </c>
      <c r="C106" s="85" t="s">
        <v>82</v>
      </c>
      <c r="D106" s="85" t="s">
        <v>83</v>
      </c>
      <c r="E106" s="86">
        <v>-5.5</v>
      </c>
      <c r="F106" s="86">
        <v>10.15</v>
      </c>
      <c r="G106" s="86">
        <v>0</v>
      </c>
      <c r="H106" s="85" t="s">
        <v>8</v>
      </c>
    </row>
    <row r="107" spans="1:13" ht="15" x14ac:dyDescent="0.25">
      <c r="A107" s="87" t="s">
        <v>86</v>
      </c>
      <c r="B107" s="87" t="s">
        <v>87</v>
      </c>
      <c r="C107" s="87" t="s">
        <v>88</v>
      </c>
      <c r="D107" s="87" t="s">
        <v>89</v>
      </c>
      <c r="E107" s="88">
        <v>-39.5</v>
      </c>
      <c r="F107" s="88">
        <v>18.25</v>
      </c>
      <c r="G107" s="88">
        <v>0</v>
      </c>
      <c r="H107" s="87" t="s">
        <v>8</v>
      </c>
    </row>
    <row r="108" spans="1:13" ht="15" x14ac:dyDescent="0.25">
      <c r="A108" s="87" t="s">
        <v>90</v>
      </c>
      <c r="B108" s="87" t="s">
        <v>87</v>
      </c>
      <c r="C108" s="87" t="s">
        <v>88</v>
      </c>
      <c r="D108" s="87" t="s">
        <v>89</v>
      </c>
      <c r="E108" s="88">
        <v>-39.5</v>
      </c>
      <c r="F108" s="88">
        <v>-18.25</v>
      </c>
      <c r="G108" s="88">
        <v>0</v>
      </c>
      <c r="H108" s="87" t="s">
        <v>8</v>
      </c>
    </row>
    <row r="109" spans="1:13" ht="15" x14ac:dyDescent="0.25">
      <c r="A109" s="87" t="s">
        <v>91</v>
      </c>
      <c r="B109" s="87" t="s">
        <v>87</v>
      </c>
      <c r="C109" s="87" t="s">
        <v>88</v>
      </c>
      <c r="D109" s="87" t="s">
        <v>89</v>
      </c>
      <c r="E109" s="88">
        <v>34.75</v>
      </c>
      <c r="F109" s="88">
        <v>-18.25</v>
      </c>
      <c r="G109" s="88">
        <v>270</v>
      </c>
      <c r="H109" s="87" t="s">
        <v>8</v>
      </c>
    </row>
    <row r="110" spans="1:13" ht="15" x14ac:dyDescent="0.25">
      <c r="A110" s="87" t="s">
        <v>92</v>
      </c>
      <c r="B110" s="87" t="s">
        <v>87</v>
      </c>
      <c r="C110" s="87" t="s">
        <v>88</v>
      </c>
      <c r="D110" s="87" t="s">
        <v>89</v>
      </c>
      <c r="E110" s="88">
        <v>34.75</v>
      </c>
      <c r="F110" s="88">
        <v>18.25</v>
      </c>
      <c r="G110" s="88">
        <v>0</v>
      </c>
      <c r="H110" s="87" t="s">
        <v>8</v>
      </c>
    </row>
    <row r="111" spans="1:13" ht="15" x14ac:dyDescent="0.25">
      <c r="A111" s="89" t="s">
        <v>93</v>
      </c>
      <c r="B111" s="89" t="s">
        <v>94</v>
      </c>
      <c r="C111" s="89" t="s">
        <v>95</v>
      </c>
      <c r="D111" s="89" t="s">
        <v>96</v>
      </c>
      <c r="E111" s="90">
        <v>-28.69</v>
      </c>
      <c r="F111" s="90">
        <v>13.0175</v>
      </c>
      <c r="G111" s="90">
        <v>0</v>
      </c>
      <c r="H111" s="89" t="s">
        <v>8</v>
      </c>
    </row>
    <row r="112" spans="1:13" ht="15" x14ac:dyDescent="0.25">
      <c r="A112" s="91" t="s">
        <v>106</v>
      </c>
      <c r="B112" s="91" t="s">
        <v>107</v>
      </c>
      <c r="C112" s="91" t="s">
        <v>108</v>
      </c>
      <c r="D112" s="91" t="s">
        <v>109</v>
      </c>
      <c r="E112" s="92">
        <v>31.6</v>
      </c>
      <c r="F112" s="92">
        <v>7.52</v>
      </c>
      <c r="G112" s="92">
        <v>0</v>
      </c>
      <c r="H112" s="91" t="s">
        <v>8</v>
      </c>
    </row>
    <row r="113" spans="1:8" ht="15" x14ac:dyDescent="0.25">
      <c r="A113" s="93" t="s">
        <v>126</v>
      </c>
      <c r="B113" s="93" t="s">
        <v>125</v>
      </c>
      <c r="C113" s="93" t="s">
        <v>116</v>
      </c>
      <c r="D113" s="93" t="s">
        <v>7</v>
      </c>
      <c r="E113" s="94">
        <v>30.21</v>
      </c>
      <c r="F113" s="94">
        <v>9.1300000000000008</v>
      </c>
      <c r="G113" s="94">
        <v>90</v>
      </c>
      <c r="H113" s="93" t="s">
        <v>8</v>
      </c>
    </row>
    <row r="114" spans="1:8" ht="15" x14ac:dyDescent="0.25">
      <c r="A114" s="93" t="s">
        <v>127</v>
      </c>
      <c r="B114" s="93" t="s">
        <v>125</v>
      </c>
      <c r="C114" s="93" t="s">
        <v>116</v>
      </c>
      <c r="D114" s="93" t="s">
        <v>7</v>
      </c>
      <c r="E114" s="94">
        <v>31.28</v>
      </c>
      <c r="F114" s="94">
        <v>9.1300000000000008</v>
      </c>
      <c r="G114" s="94">
        <v>270</v>
      </c>
      <c r="H114" s="93" t="s">
        <v>8</v>
      </c>
    </row>
    <row r="115" spans="1:8" ht="15" x14ac:dyDescent="0.25">
      <c r="A115" s="95" t="s">
        <v>177</v>
      </c>
      <c r="B115" s="95" t="s">
        <v>178</v>
      </c>
      <c r="C115" s="95" t="s">
        <v>179</v>
      </c>
      <c r="D115" s="95" t="s">
        <v>7</v>
      </c>
      <c r="E115" s="96">
        <v>-8.1999999999999993</v>
      </c>
      <c r="F115" s="96">
        <v>-9.24</v>
      </c>
      <c r="G115" s="96">
        <v>0</v>
      </c>
      <c r="H115" s="95" t="s">
        <v>8</v>
      </c>
    </row>
    <row r="116" spans="1:8" ht="15" x14ac:dyDescent="0.25">
      <c r="A116" s="95" t="s">
        <v>180</v>
      </c>
      <c r="B116" s="95" t="s">
        <v>178</v>
      </c>
      <c r="C116" s="95" t="s">
        <v>179</v>
      </c>
      <c r="D116" s="95" t="s">
        <v>7</v>
      </c>
      <c r="E116" s="96">
        <v>-8.1999999999999993</v>
      </c>
      <c r="F116" s="96">
        <v>-12.89</v>
      </c>
      <c r="G116" s="96">
        <v>0</v>
      </c>
      <c r="H116" s="95" t="s">
        <v>8</v>
      </c>
    </row>
    <row r="117" spans="1:8" ht="15" x14ac:dyDescent="0.25">
      <c r="A117" s="95" t="s">
        <v>181</v>
      </c>
      <c r="B117" s="95" t="s">
        <v>178</v>
      </c>
      <c r="C117" s="95" t="s">
        <v>179</v>
      </c>
      <c r="D117" s="95" t="s">
        <v>7</v>
      </c>
      <c r="E117" s="96">
        <v>-8.1999999999999993</v>
      </c>
      <c r="F117" s="96">
        <v>-11.75</v>
      </c>
      <c r="G117" s="96">
        <v>0</v>
      </c>
      <c r="H117" s="95" t="s">
        <v>8</v>
      </c>
    </row>
    <row r="118" spans="1:8" s="102" customFormat="1" ht="15" x14ac:dyDescent="0.25">
      <c r="A118" s="115" t="s">
        <v>303</v>
      </c>
      <c r="B118" s="115" t="s">
        <v>178</v>
      </c>
      <c r="C118" s="115" t="s">
        <v>179</v>
      </c>
      <c r="D118" s="115" t="s">
        <v>7</v>
      </c>
      <c r="E118" s="116">
        <v>16.62</v>
      </c>
      <c r="F118" s="116">
        <v>6.06</v>
      </c>
      <c r="G118" s="116">
        <v>0</v>
      </c>
      <c r="H118" s="115" t="s">
        <v>8</v>
      </c>
    </row>
    <row r="119" spans="1:8" ht="15" x14ac:dyDescent="0.25">
      <c r="A119" s="98" t="s">
        <v>185</v>
      </c>
      <c r="B119" s="98" t="s">
        <v>186</v>
      </c>
      <c r="C119" s="98" t="s">
        <v>187</v>
      </c>
      <c r="D119" s="98" t="s">
        <v>188</v>
      </c>
      <c r="E119" s="99">
        <v>30.48</v>
      </c>
      <c r="F119" s="99">
        <v>-16.510000000000002</v>
      </c>
      <c r="G119" s="99">
        <v>0</v>
      </c>
      <c r="H119" s="98" t="s">
        <v>8</v>
      </c>
    </row>
    <row r="120" spans="1:8" ht="15" x14ac:dyDescent="0.25">
      <c r="A120" s="98" t="s">
        <v>189</v>
      </c>
      <c r="B120" s="98" t="s">
        <v>190</v>
      </c>
      <c r="C120" s="98" t="s">
        <v>191</v>
      </c>
      <c r="D120" s="98" t="s">
        <v>188</v>
      </c>
      <c r="E120" s="99">
        <v>-36.83</v>
      </c>
      <c r="F120" s="99">
        <v>13.97</v>
      </c>
      <c r="G120" s="99">
        <v>0</v>
      </c>
      <c r="H120" s="98" t="s">
        <v>8</v>
      </c>
    </row>
    <row r="121" spans="1:8" ht="15" x14ac:dyDescent="0.25">
      <c r="A121" s="98" t="s">
        <v>192</v>
      </c>
      <c r="B121" s="98" t="s">
        <v>190</v>
      </c>
      <c r="C121" s="98" t="s">
        <v>191</v>
      </c>
      <c r="D121" s="98" t="s">
        <v>188</v>
      </c>
      <c r="E121" s="99">
        <v>-36.83</v>
      </c>
      <c r="F121" s="99">
        <v>8.89</v>
      </c>
      <c r="G121" s="99">
        <v>0</v>
      </c>
      <c r="H121" s="98" t="s">
        <v>8</v>
      </c>
    </row>
    <row r="122" spans="1:8" ht="15" x14ac:dyDescent="0.25">
      <c r="A122" s="98" t="s">
        <v>193</v>
      </c>
      <c r="B122" s="98" t="s">
        <v>190</v>
      </c>
      <c r="C122" s="98" t="s">
        <v>191</v>
      </c>
      <c r="D122" s="98" t="s">
        <v>188</v>
      </c>
      <c r="E122" s="99">
        <v>-36.83</v>
      </c>
      <c r="F122" s="99">
        <v>11.43</v>
      </c>
      <c r="G122" s="99">
        <v>0</v>
      </c>
      <c r="H122" s="98" t="s">
        <v>8</v>
      </c>
    </row>
    <row r="123" spans="1:8" ht="15" x14ac:dyDescent="0.25">
      <c r="A123" s="98" t="s">
        <v>194</v>
      </c>
      <c r="B123" s="98" t="s">
        <v>195</v>
      </c>
      <c r="C123" s="98" t="s">
        <v>196</v>
      </c>
      <c r="D123" s="98" t="s">
        <v>188</v>
      </c>
      <c r="E123" s="99">
        <v>30.48</v>
      </c>
      <c r="F123" s="99">
        <v>-19.05</v>
      </c>
      <c r="G123" s="99">
        <v>0</v>
      </c>
      <c r="H123" s="98" t="s">
        <v>8</v>
      </c>
    </row>
    <row r="124" spans="1:8" ht="15" x14ac:dyDescent="0.25">
      <c r="A124" s="98" t="s">
        <v>197</v>
      </c>
      <c r="B124" s="98" t="s">
        <v>198</v>
      </c>
      <c r="C124" s="98" t="s">
        <v>191</v>
      </c>
      <c r="D124" s="98" t="s">
        <v>199</v>
      </c>
      <c r="E124" s="99">
        <v>-30.48</v>
      </c>
      <c r="F124" s="99">
        <v>6.35</v>
      </c>
      <c r="G124" s="99">
        <v>0</v>
      </c>
      <c r="H124" s="98" t="s">
        <v>8</v>
      </c>
    </row>
    <row r="125" spans="1:8" ht="15" x14ac:dyDescent="0.25">
      <c r="A125" s="98" t="s">
        <v>200</v>
      </c>
      <c r="B125" s="98" t="s">
        <v>198</v>
      </c>
      <c r="C125" s="98" t="s">
        <v>191</v>
      </c>
      <c r="D125" s="98" t="s">
        <v>199</v>
      </c>
      <c r="E125" s="99">
        <v>-27.94</v>
      </c>
      <c r="F125" s="99">
        <v>6.35</v>
      </c>
      <c r="G125" s="99">
        <v>0</v>
      </c>
      <c r="H125" s="98" t="s">
        <v>8</v>
      </c>
    </row>
    <row r="126" spans="1:8" ht="15" x14ac:dyDescent="0.25">
      <c r="A126" s="98" t="s">
        <v>201</v>
      </c>
      <c r="B126" s="98" t="s">
        <v>190</v>
      </c>
      <c r="C126" s="98" t="s">
        <v>191</v>
      </c>
      <c r="D126" s="98" t="s">
        <v>188</v>
      </c>
      <c r="E126" s="99">
        <v>-36.83</v>
      </c>
      <c r="F126" s="99">
        <v>6.35</v>
      </c>
      <c r="G126" s="99">
        <v>0</v>
      </c>
      <c r="H126" s="98" t="s">
        <v>8</v>
      </c>
    </row>
    <row r="127" spans="1:8" s="26" customFormat="1" ht="15" x14ac:dyDescent="0.25">
      <c r="A127" s="98" t="s">
        <v>263</v>
      </c>
      <c r="B127" s="98" t="s">
        <v>198</v>
      </c>
      <c r="C127" s="98" t="s">
        <v>191</v>
      </c>
      <c r="D127" s="98" t="s">
        <v>199</v>
      </c>
      <c r="E127" s="99">
        <v>-33.020000000000003</v>
      </c>
      <c r="F127" s="99">
        <v>6.35</v>
      </c>
      <c r="G127" s="99">
        <v>0</v>
      </c>
      <c r="H127" s="98" t="s">
        <v>8</v>
      </c>
    </row>
    <row r="128" spans="1:8" s="97" customFormat="1" x14ac:dyDescent="0.3">
      <c r="A128" s="100" t="s">
        <v>284</v>
      </c>
      <c r="B128" s="100" t="s">
        <v>190</v>
      </c>
      <c r="C128" s="100" t="s">
        <v>191</v>
      </c>
      <c r="D128" s="100" t="s">
        <v>188</v>
      </c>
      <c r="E128" s="101">
        <v>30.48</v>
      </c>
      <c r="F128" s="101">
        <v>-13.97</v>
      </c>
      <c r="G128" s="101">
        <v>0</v>
      </c>
      <c r="H128" s="100" t="s">
        <v>8</v>
      </c>
    </row>
    <row r="129" spans="1:13" x14ac:dyDescent="0.3">
      <c r="A129" s="103" t="s">
        <v>215</v>
      </c>
      <c r="B129" s="103" t="s">
        <v>297</v>
      </c>
      <c r="C129" s="118" t="s">
        <v>298</v>
      </c>
      <c r="D129" s="103" t="s">
        <v>210</v>
      </c>
      <c r="E129" s="104">
        <v>-9.5</v>
      </c>
      <c r="F129" s="104">
        <v>-5</v>
      </c>
      <c r="G129" s="104">
        <v>90</v>
      </c>
      <c r="H129" s="103" t="s">
        <v>8</v>
      </c>
      <c r="J129" t="s">
        <v>299</v>
      </c>
      <c r="K129" s="119" t="s">
        <v>300</v>
      </c>
      <c r="L129">
        <v>9.7000000000000003E-2</v>
      </c>
      <c r="M129">
        <v>7.3999999999999996E-2</v>
      </c>
    </row>
  </sheetData>
  <hyperlinks>
    <hyperlink ref="C129" r:id="rId1" display="http://gr.mouser.com/ProductDetail/Fairchild-Semiconductor/NC7SZ04M5X/?qs=sGAEpiMZZMutVWjHE%2fYQw1CCoBBuM1npeMFawMQx5I4%3d"/>
    <hyperlink ref="K129" r:id="rId2" display="http://gr.mouser.com/ProductDetail/Fairchild-Semiconductor/NC7SZ04M5X/?qs=sGAEpiMZZMutVWjHE%2fYQw1CCoBBuM1npeMFawMQx5I4%3d"/>
  </hyperlinks>
  <pageMargins left="0.7" right="0.7" top="0.75" bottom="0.75" header="0.3" footer="0.3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van Duijvenvoorde</dc:creator>
  <cp:lastModifiedBy>Nikolaos Terzopoulos</cp:lastModifiedBy>
  <dcterms:created xsi:type="dcterms:W3CDTF">2014-03-04T08:58:09Z</dcterms:created>
  <dcterms:modified xsi:type="dcterms:W3CDTF">2015-06-04T07:38:21Z</dcterms:modified>
</cp:coreProperties>
</file>